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_NOEMI PC\CARTA CANCELLERIA STAMPATI\7_STIPULA CONVENZIONE\LOTTO 2_CANCELLERIA_ERREBIAN\"/>
    </mc:Choice>
  </mc:AlternateContent>
  <bookViews>
    <workbookView xWindow="0" yWindow="0" windowWidth="28770" windowHeight="11925"/>
  </bookViews>
  <sheets>
    <sheet name="Offerta economica Cancelleria" sheetId="1" r:id="rId1"/>
  </sheets>
  <definedNames>
    <definedName name="_xlnm._FilterDatabase" localSheetId="0" hidden="1">'Offerta economica Cancelleria'!$A$2:$P$218</definedName>
    <definedName name="_xlnm.Print_Titles" localSheetId="0">'Offerta economica Cancelleria'!$1:$2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4" i="1" l="1"/>
  <c r="O4" i="1" s="1"/>
  <c r="M5" i="1"/>
  <c r="O5" i="1" s="1"/>
  <c r="M6" i="1"/>
  <c r="O6" i="1" s="1"/>
  <c r="M7" i="1"/>
  <c r="O7" i="1" s="1"/>
  <c r="M8" i="1"/>
  <c r="O8" i="1" s="1"/>
  <c r="M9" i="1"/>
  <c r="O9" i="1" s="1"/>
  <c r="M10" i="1"/>
  <c r="O10" i="1" s="1"/>
  <c r="M11" i="1"/>
  <c r="O11" i="1" s="1"/>
  <c r="M12" i="1"/>
  <c r="O12" i="1" s="1"/>
  <c r="M13" i="1"/>
  <c r="O13" i="1" s="1"/>
  <c r="M14" i="1"/>
  <c r="O14" i="1" s="1"/>
  <c r="M15" i="1"/>
  <c r="O15" i="1" s="1"/>
  <c r="M16" i="1"/>
  <c r="O16" i="1" s="1"/>
  <c r="M17" i="1"/>
  <c r="O17" i="1" s="1"/>
  <c r="M18" i="1"/>
  <c r="O18" i="1" s="1"/>
  <c r="M19" i="1"/>
  <c r="O19" i="1" s="1"/>
  <c r="M20" i="1"/>
  <c r="O20" i="1" s="1"/>
  <c r="M21" i="1"/>
  <c r="O21" i="1" s="1"/>
  <c r="M22" i="1"/>
  <c r="O22" i="1" s="1"/>
  <c r="M23" i="1"/>
  <c r="O23" i="1" s="1"/>
  <c r="M24" i="1"/>
  <c r="O24" i="1" s="1"/>
  <c r="M25" i="1"/>
  <c r="O25" i="1" s="1"/>
  <c r="M26" i="1"/>
  <c r="O26" i="1" s="1"/>
  <c r="M27" i="1"/>
  <c r="O27" i="1" s="1"/>
  <c r="M28" i="1"/>
  <c r="O28" i="1" s="1"/>
  <c r="M29" i="1"/>
  <c r="O29" i="1" s="1"/>
  <c r="M30" i="1"/>
  <c r="O30" i="1" s="1"/>
  <c r="M31" i="1"/>
  <c r="O31" i="1" s="1"/>
  <c r="M32" i="1"/>
  <c r="O32" i="1" s="1"/>
  <c r="M33" i="1"/>
  <c r="O33" i="1" s="1"/>
  <c r="M34" i="1"/>
  <c r="O34" i="1" s="1"/>
  <c r="M35" i="1"/>
  <c r="O35" i="1" s="1"/>
  <c r="M36" i="1"/>
  <c r="O36" i="1" s="1"/>
  <c r="M37" i="1"/>
  <c r="O37" i="1" s="1"/>
  <c r="M38" i="1"/>
  <c r="O38" i="1" s="1"/>
  <c r="M39" i="1"/>
  <c r="O39" i="1" s="1"/>
  <c r="M40" i="1"/>
  <c r="O40" i="1" s="1"/>
  <c r="M41" i="1"/>
  <c r="O41" i="1" s="1"/>
  <c r="M42" i="1"/>
  <c r="O42" i="1" s="1"/>
  <c r="M43" i="1"/>
  <c r="O43" i="1" s="1"/>
  <c r="M44" i="1"/>
  <c r="O44" i="1" s="1"/>
  <c r="M45" i="1"/>
  <c r="O45" i="1" s="1"/>
  <c r="M46" i="1"/>
  <c r="O46" i="1" s="1"/>
  <c r="M47" i="1"/>
  <c r="O47" i="1" s="1"/>
  <c r="M48" i="1"/>
  <c r="O48" i="1" s="1"/>
  <c r="M49" i="1"/>
  <c r="O49" i="1" s="1"/>
  <c r="M50" i="1"/>
  <c r="O50" i="1" s="1"/>
  <c r="M51" i="1"/>
  <c r="O51" i="1" s="1"/>
  <c r="M52" i="1"/>
  <c r="O52" i="1" s="1"/>
  <c r="M53" i="1"/>
  <c r="O53" i="1" s="1"/>
  <c r="M54" i="1"/>
  <c r="O54" i="1" s="1"/>
  <c r="M55" i="1"/>
  <c r="O55" i="1" s="1"/>
  <c r="M56" i="1"/>
  <c r="O56" i="1" s="1"/>
  <c r="M57" i="1"/>
  <c r="O57" i="1" s="1"/>
  <c r="M58" i="1"/>
  <c r="O58" i="1" s="1"/>
  <c r="M59" i="1"/>
  <c r="O59" i="1" s="1"/>
  <c r="M60" i="1"/>
  <c r="O60" i="1" s="1"/>
  <c r="M61" i="1"/>
  <c r="O61" i="1" s="1"/>
  <c r="M62" i="1"/>
  <c r="O62" i="1" s="1"/>
  <c r="M63" i="1"/>
  <c r="O63" i="1" s="1"/>
  <c r="M64" i="1"/>
  <c r="O64" i="1" s="1"/>
  <c r="M65" i="1"/>
  <c r="O65" i="1" s="1"/>
  <c r="M66" i="1"/>
  <c r="O66" i="1" s="1"/>
  <c r="M67" i="1"/>
  <c r="O67" i="1" s="1"/>
  <c r="M68" i="1"/>
  <c r="O68" i="1" s="1"/>
  <c r="M69" i="1"/>
  <c r="O69" i="1" s="1"/>
  <c r="M70" i="1"/>
  <c r="O70" i="1" s="1"/>
  <c r="M71" i="1"/>
  <c r="O71" i="1" s="1"/>
  <c r="M72" i="1"/>
  <c r="O72" i="1" s="1"/>
  <c r="M73" i="1"/>
  <c r="O73" i="1" s="1"/>
  <c r="M74" i="1"/>
  <c r="O74" i="1" s="1"/>
  <c r="M75" i="1"/>
  <c r="O75" i="1" s="1"/>
  <c r="M76" i="1"/>
  <c r="O76" i="1" s="1"/>
  <c r="M77" i="1"/>
  <c r="O77" i="1" s="1"/>
  <c r="M78" i="1"/>
  <c r="O78" i="1" s="1"/>
  <c r="M79" i="1"/>
  <c r="O79" i="1" s="1"/>
  <c r="M80" i="1"/>
  <c r="O80" i="1" s="1"/>
  <c r="M81" i="1"/>
  <c r="O81" i="1" s="1"/>
  <c r="M82" i="1"/>
  <c r="O82" i="1" s="1"/>
  <c r="M83" i="1"/>
  <c r="O83" i="1" s="1"/>
  <c r="M84" i="1"/>
  <c r="O84" i="1" s="1"/>
  <c r="M85" i="1"/>
  <c r="O85" i="1" s="1"/>
  <c r="M86" i="1"/>
  <c r="O86" i="1" s="1"/>
  <c r="M87" i="1"/>
  <c r="O87" i="1" s="1"/>
  <c r="M88" i="1"/>
  <c r="O88" i="1" s="1"/>
  <c r="M89" i="1"/>
  <c r="O89" i="1" s="1"/>
  <c r="M90" i="1"/>
  <c r="O90" i="1" s="1"/>
  <c r="M91" i="1"/>
  <c r="O91" i="1" s="1"/>
  <c r="M92" i="1"/>
  <c r="O92" i="1" s="1"/>
  <c r="M93" i="1"/>
  <c r="O93" i="1" s="1"/>
  <c r="M94" i="1"/>
  <c r="O94" i="1" s="1"/>
  <c r="M95" i="1"/>
  <c r="O95" i="1" s="1"/>
  <c r="M96" i="1"/>
  <c r="O96" i="1" s="1"/>
  <c r="M97" i="1"/>
  <c r="O97" i="1" s="1"/>
  <c r="M98" i="1"/>
  <c r="O98" i="1" s="1"/>
  <c r="M99" i="1"/>
  <c r="O99" i="1" s="1"/>
  <c r="M100" i="1"/>
  <c r="O100" i="1" s="1"/>
  <c r="M101" i="1"/>
  <c r="O101" i="1" s="1"/>
  <c r="M102" i="1"/>
  <c r="O102" i="1" s="1"/>
  <c r="M103" i="1"/>
  <c r="O103" i="1" s="1"/>
  <c r="M104" i="1"/>
  <c r="O104" i="1" s="1"/>
  <c r="M105" i="1"/>
  <c r="O105" i="1" s="1"/>
  <c r="M106" i="1"/>
  <c r="O106" i="1" s="1"/>
  <c r="M107" i="1"/>
  <c r="O107" i="1" s="1"/>
  <c r="M108" i="1"/>
  <c r="O108" i="1" s="1"/>
  <c r="M109" i="1"/>
  <c r="O109" i="1" s="1"/>
  <c r="M110" i="1"/>
  <c r="O110" i="1" s="1"/>
  <c r="M111" i="1"/>
  <c r="O111" i="1" s="1"/>
  <c r="M112" i="1"/>
  <c r="O112" i="1" s="1"/>
  <c r="M113" i="1"/>
  <c r="O113" i="1" s="1"/>
  <c r="M114" i="1"/>
  <c r="O114" i="1" s="1"/>
  <c r="M115" i="1"/>
  <c r="O115" i="1" s="1"/>
  <c r="M116" i="1"/>
  <c r="O116" i="1" s="1"/>
  <c r="M117" i="1"/>
  <c r="O117" i="1" s="1"/>
  <c r="M118" i="1"/>
  <c r="O118" i="1" s="1"/>
  <c r="M119" i="1"/>
  <c r="O119" i="1" s="1"/>
  <c r="M120" i="1"/>
  <c r="O120" i="1" s="1"/>
  <c r="M121" i="1"/>
  <c r="O121" i="1" s="1"/>
  <c r="M122" i="1"/>
  <c r="O122" i="1" s="1"/>
  <c r="M123" i="1"/>
  <c r="O123" i="1" s="1"/>
  <c r="M124" i="1"/>
  <c r="O124" i="1" s="1"/>
  <c r="M125" i="1"/>
  <c r="O125" i="1" s="1"/>
  <c r="M126" i="1"/>
  <c r="O126" i="1" s="1"/>
  <c r="M127" i="1"/>
  <c r="O127" i="1" s="1"/>
  <c r="M128" i="1"/>
  <c r="O128" i="1" s="1"/>
  <c r="M129" i="1"/>
  <c r="O129" i="1" s="1"/>
  <c r="M130" i="1"/>
  <c r="O130" i="1" s="1"/>
  <c r="M131" i="1"/>
  <c r="O131" i="1" s="1"/>
  <c r="M132" i="1"/>
  <c r="O132" i="1" s="1"/>
  <c r="M133" i="1"/>
  <c r="O133" i="1" s="1"/>
  <c r="M134" i="1"/>
  <c r="O134" i="1" s="1"/>
  <c r="M135" i="1"/>
  <c r="O135" i="1" s="1"/>
  <c r="M136" i="1"/>
  <c r="O136" i="1" s="1"/>
  <c r="M137" i="1"/>
  <c r="O137" i="1" s="1"/>
  <c r="M138" i="1"/>
  <c r="O138" i="1" s="1"/>
  <c r="M139" i="1"/>
  <c r="O139" i="1" s="1"/>
  <c r="M140" i="1"/>
  <c r="O140" i="1" s="1"/>
  <c r="M141" i="1"/>
  <c r="O141" i="1" s="1"/>
  <c r="M142" i="1"/>
  <c r="O142" i="1" s="1"/>
  <c r="M143" i="1"/>
  <c r="O143" i="1" s="1"/>
  <c r="M144" i="1"/>
  <c r="O144" i="1" s="1"/>
  <c r="M145" i="1"/>
  <c r="O145" i="1" s="1"/>
  <c r="M146" i="1"/>
  <c r="O146" i="1" s="1"/>
  <c r="M147" i="1"/>
  <c r="O147" i="1" s="1"/>
  <c r="M148" i="1"/>
  <c r="O148" i="1" s="1"/>
  <c r="M149" i="1"/>
  <c r="O149" i="1" s="1"/>
  <c r="M150" i="1"/>
  <c r="O150" i="1" s="1"/>
  <c r="M151" i="1"/>
  <c r="O151" i="1" s="1"/>
  <c r="M152" i="1"/>
  <c r="O152" i="1" s="1"/>
  <c r="M153" i="1"/>
  <c r="O153" i="1" s="1"/>
  <c r="M154" i="1"/>
  <c r="O154" i="1" s="1"/>
  <c r="M155" i="1"/>
  <c r="O155" i="1" s="1"/>
  <c r="M156" i="1"/>
  <c r="O156" i="1" s="1"/>
  <c r="M157" i="1"/>
  <c r="O157" i="1" s="1"/>
  <c r="M158" i="1"/>
  <c r="O158" i="1" s="1"/>
  <c r="M159" i="1"/>
  <c r="O159" i="1" s="1"/>
  <c r="M160" i="1"/>
  <c r="O160" i="1" s="1"/>
  <c r="M161" i="1"/>
  <c r="O161" i="1" s="1"/>
  <c r="M162" i="1"/>
  <c r="O162" i="1" s="1"/>
  <c r="M163" i="1"/>
  <c r="O163" i="1" s="1"/>
  <c r="M164" i="1"/>
  <c r="O164" i="1" s="1"/>
  <c r="M165" i="1"/>
  <c r="O165" i="1" s="1"/>
  <c r="M166" i="1"/>
  <c r="O166" i="1" s="1"/>
  <c r="M167" i="1"/>
  <c r="O167" i="1" s="1"/>
  <c r="M168" i="1"/>
  <c r="O168" i="1" s="1"/>
  <c r="M169" i="1"/>
  <c r="O169" i="1" s="1"/>
  <c r="M170" i="1"/>
  <c r="O170" i="1" s="1"/>
  <c r="M171" i="1"/>
  <c r="O171" i="1" s="1"/>
  <c r="M172" i="1"/>
  <c r="O172" i="1" s="1"/>
  <c r="M173" i="1"/>
  <c r="O173" i="1" s="1"/>
  <c r="M174" i="1"/>
  <c r="O174" i="1" s="1"/>
  <c r="M175" i="1"/>
  <c r="O175" i="1" s="1"/>
  <c r="M176" i="1"/>
  <c r="O176" i="1" s="1"/>
  <c r="M177" i="1"/>
  <c r="O177" i="1" s="1"/>
  <c r="M178" i="1"/>
  <c r="O178" i="1" s="1"/>
  <c r="M179" i="1"/>
  <c r="O179" i="1" s="1"/>
  <c r="M180" i="1"/>
  <c r="O180" i="1" s="1"/>
  <c r="M181" i="1"/>
  <c r="O181" i="1" s="1"/>
  <c r="M182" i="1"/>
  <c r="O182" i="1" s="1"/>
  <c r="M183" i="1"/>
  <c r="O183" i="1" s="1"/>
  <c r="M184" i="1"/>
  <c r="O184" i="1" s="1"/>
  <c r="M185" i="1"/>
  <c r="O185" i="1" s="1"/>
  <c r="M186" i="1"/>
  <c r="O186" i="1" s="1"/>
  <c r="M187" i="1"/>
  <c r="O187" i="1" s="1"/>
  <c r="M188" i="1"/>
  <c r="O188" i="1" s="1"/>
  <c r="M189" i="1"/>
  <c r="O189" i="1" s="1"/>
  <c r="M190" i="1"/>
  <c r="O190" i="1" s="1"/>
  <c r="M191" i="1"/>
  <c r="O191" i="1" s="1"/>
  <c r="M192" i="1"/>
  <c r="O192" i="1" s="1"/>
  <c r="M193" i="1"/>
  <c r="O193" i="1" s="1"/>
  <c r="M194" i="1"/>
  <c r="O194" i="1" s="1"/>
  <c r="M195" i="1"/>
  <c r="O195" i="1" s="1"/>
  <c r="M196" i="1"/>
  <c r="O196" i="1" s="1"/>
  <c r="M197" i="1"/>
  <c r="O197" i="1" s="1"/>
  <c r="M198" i="1"/>
  <c r="O198" i="1" s="1"/>
  <c r="M199" i="1"/>
  <c r="O199" i="1" s="1"/>
  <c r="M200" i="1"/>
  <c r="O200" i="1" s="1"/>
  <c r="M201" i="1"/>
  <c r="O201" i="1" s="1"/>
  <c r="M202" i="1"/>
  <c r="O202" i="1" s="1"/>
  <c r="M203" i="1"/>
  <c r="O203" i="1" s="1"/>
  <c r="M204" i="1"/>
  <c r="O204" i="1" s="1"/>
  <c r="M205" i="1"/>
  <c r="O205" i="1" s="1"/>
  <c r="M206" i="1"/>
  <c r="O206" i="1" s="1"/>
  <c r="M207" i="1"/>
  <c r="O207" i="1" s="1"/>
  <c r="M208" i="1"/>
  <c r="O208" i="1" s="1"/>
  <c r="M209" i="1"/>
  <c r="O209" i="1" s="1"/>
  <c r="M210" i="1"/>
  <c r="O210" i="1" s="1"/>
  <c r="M211" i="1"/>
  <c r="O211" i="1" s="1"/>
  <c r="M212" i="1"/>
  <c r="O212" i="1" s="1"/>
  <c r="M213" i="1"/>
  <c r="O213" i="1" s="1"/>
  <c r="M214" i="1"/>
  <c r="O214" i="1" s="1"/>
  <c r="M215" i="1"/>
  <c r="O215" i="1" s="1"/>
  <c r="M216" i="1"/>
  <c r="O216" i="1" s="1"/>
  <c r="M217" i="1"/>
  <c r="O217" i="1" s="1"/>
  <c r="M3" i="1"/>
  <c r="O3" i="1" s="1"/>
  <c r="O218" i="1" l="1"/>
</calcChain>
</file>

<file path=xl/sharedStrings.xml><?xml version="1.0" encoding="utf-8"?>
<sst xmlns="http://schemas.openxmlformats.org/spreadsheetml/2006/main" count="1488" uniqueCount="1118">
  <si>
    <t>AGENDA GIORNALIERA 17X24 CM copertina rigida</t>
  </si>
  <si>
    <t>PEZZO</t>
  </si>
  <si>
    <t>BICCHIERI MONOUSO BIODEGRADABILI DA 200 CC</t>
  </si>
  <si>
    <t>100 BICCHIERI</t>
  </si>
  <si>
    <t>BLOCCHETTO MEMO DA 100 FOGLI  RIPOSIZIONABILI MM 76X127 ALTA QUALITA’</t>
  </si>
  <si>
    <t>BLOCCHETTO DA 100 FOGLI</t>
  </si>
  <si>
    <t>BLOCCHETTO MEMO DA 100 FOGLI RIPOSIZIONABILI AUTOADESIVI  MM.76X76 ALTA QUALITA’</t>
  </si>
  <si>
    <t>BLOCCHETTO MEMO DA 100 FOGLI RIPOSIZIONABILI MM 36X51  ALTA QUALITA’</t>
  </si>
  <si>
    <t>BLOCCHETTO MEMO SEGNAPAGINA DA 100 FOGLI MM 15X50 ALTA QUALITA’</t>
  </si>
  <si>
    <t>BLOCCHI NOTES FORMATO A4</t>
  </si>
  <si>
    <t>BLOCCO DA 60 FOGLI</t>
  </si>
  <si>
    <t>BLOCCHI NOTES FORMATO A5</t>
  </si>
  <si>
    <t>BLOCCO PER LAVAGNA A FOGLI MOBILI</t>
  </si>
  <si>
    <t>BLOCCO DA 20 FOGLI</t>
  </si>
  <si>
    <t>BLOCCO RICEVUTE GENERICHE</t>
  </si>
  <si>
    <t>BLOCCO DA 50 FOGLI</t>
  </si>
  <si>
    <t xml:space="preserve">BUSTA A SACCO 19 X 26 CM </t>
  </si>
  <si>
    <t>CF 100 BUSTE</t>
  </si>
  <si>
    <t xml:space="preserve">BUSTA A SACCO 23X33 CM </t>
  </si>
  <si>
    <t xml:space="preserve">BUSTA A SACCO 25X35 CM </t>
  </si>
  <si>
    <t>BUSTA  A SACCO IMBOTTITA  A BOLLE D'ARIA CON STRIP GR. 80/MQ COLORE AVANA 17X27)</t>
  </si>
  <si>
    <t>CF 10 BUSTE</t>
  </si>
  <si>
    <t>BUSTA  A SACCO IMBOTTITA  A BOLLE D'ARIA CON STRIP GR. 80/MQ COLORE AVANA 20X22</t>
  </si>
  <si>
    <t>BUSTA  A SACCO IMBOTTITA  A BOLLE D'ARIA CON STRIP GR. 80/MQ COLORE AVANA 20X32</t>
  </si>
  <si>
    <t>BUSTA  A SACCO IMBOTTITA  A BOLLE D'ARIA CON STRIP GR. 80/MQ COLORE AVANA 24X27</t>
  </si>
  <si>
    <t>BUSTA  A SACCO IMBOTTITA  A BOLLE D'ARIA CON STRIP GR. 80/MQ COLORE AVANA 26X39</t>
  </si>
  <si>
    <t>BUSTA  A SACCO IMBOTTITA  A BOLLE D'ARIA CON STRIP GR. 80/MQ COLORE AVANA 27X36</t>
  </si>
  <si>
    <t>BUSTA  A SACCO IMBOTTITA  A BOLLE D'ARIA CON STRIP GR. 80/MQ COLORE AVANA 29X42</t>
  </si>
  <si>
    <t>BUSTA  A SACCO IMBOTTITA  A BOLLE D'ARIA CON STRIP GR. 80/MQ COLORE AVANA 32X50</t>
  </si>
  <si>
    <t>BUSTA  A SACCO IMBOTTITA  A BOLLE D'ARIA CON STRIP GR. 80/MQ COLORE AVANA 33X23</t>
  </si>
  <si>
    <t>BUSTA  A SACCO IMBOTTITA  A BOLLE D'ARIA CON STRIP GR. 80/MQ COLORE AVANA 35X48</t>
  </si>
  <si>
    <t xml:space="preserve">BUSTA A “U” IN PLASTICA TRASPARENTE </t>
  </si>
  <si>
    <t>BUSTA IN PLASTICA TRASPARENTE APERTURA A "U" PER FOGLIO A4, F CON FORATURA UNIVERSALE SUL LATO LUNGO - SPESSORE MEDIO</t>
  </si>
  <si>
    <t>CF 50 BUSTE</t>
  </si>
  <si>
    <t>CALCOLATRICI PORTATILI SCIENTIFICHE</t>
  </si>
  <si>
    <t>CANCELLINO PER LAVAGNA MAGNETICA CON MAGNETE INTERNO CM 12X6 CA.</t>
  </si>
  <si>
    <t>CARICABATTERIE STILO/MINISTILO UNIVERSALE</t>
  </si>
  <si>
    <t>CARTA DA PACCHI AVANA CM 100X150  GR 80</t>
  </si>
  <si>
    <t xml:space="preserve"> CF 25 FOGLI</t>
  </si>
  <si>
    <t>CARTELLA 3 LEMBI CARTONCINO MANILLA  MINIMO GR. 190/MQ CM.25X33 COLORI ASSORTITI</t>
  </si>
  <si>
    <t>CF 50 PEZZI</t>
  </si>
  <si>
    <t>CARTELLA 3 LEMBI CON ELASTICO ROBUSTO IN CARTONCINO 400 GR/MQ RIVESTITO DA PELLICOLA LUCIDA COLORI ASSORTITI</t>
  </si>
  <si>
    <t>CF DA 5 PEZZI</t>
  </si>
  <si>
    <t>CARTELLA CON CLIP FERMAFOGLI LATERALE DA MM.5, FONDO COLORATO E FRONTALE TRASPARENTE ANTIRIFLESSO</t>
  </si>
  <si>
    <t>CF DA 10 PEZZI</t>
  </si>
  <si>
    <t>CARTELLA CON ELASTICI DORSO 10 COLORI VARI</t>
  </si>
  <si>
    <t>CARTELLA CON ELASTICI DORSO 12 COLORI VARI</t>
  </si>
  <si>
    <t>CARTELLA PORTAPROGETTI CON BOTTONI DORSO 10 COLORI VARI</t>
  </si>
  <si>
    <t>CARTELLA PORTAPROGETTI CON BOTTONI DORSO 12 COLORI VARI</t>
  </si>
  <si>
    <t>CARTELLA PORTAPROGETTI CON BOTTONI DORSO 16 COLORI VARI</t>
  </si>
  <si>
    <t>CARTELLA PORTAPROGETTI CON BOTTONI DORSO 4 COLORI VARI</t>
  </si>
  <si>
    <t>CARTELLA PORTAPROGETTI CON BOTTONI DORSO 6 COLORI VARI</t>
  </si>
  <si>
    <t>CARTELLA PORTAPROGETTI CON BOTTONI DORSO 8 COLORI VARI</t>
  </si>
  <si>
    <t>CARTELLA SENZA LEMBI CARTONCINO MANILLA MINIMO GR. 190/MQ CM 26X33 COLORI ASSORTITI</t>
  </si>
  <si>
    <t>CF DA 50 PEZZI</t>
  </si>
  <si>
    <t>CARTELLA SOSPESA PER SCHEDARIO, ALTEZZA CM 27,5 INTERASSE CM 39,8, FONDO A V COMPLETA DI ASTA DI SOSPENSIONE</t>
  </si>
  <si>
    <t>CARTELLA/FALDONE CON LACCI  IN ROBUSTO CARTONE DORSO SCRIVIBILE – 6 LACCI IN TELA SALDAMENTE FISSATI – DORSO CM 8</t>
  </si>
  <si>
    <t>CARTELLA/FALDONE CON LACCI IN ROBUSTO CARTONE DORSO SCRIVIBILE – 6 LACCI IN TELA SALDAMENTE FISSATI – DORSO CM 10</t>
  </si>
  <si>
    <t>CARTELLA/FALDONE CON LACCI IN ROBUSTO CARTONE DORSO SCRIVIBILE – 6 LACCI IN TELA SALDAMENTE FISSATI – DORSO CM 12</t>
  </si>
  <si>
    <t>CARTELLA/FALDONE CON LACCI IN ROBUSTO CARTONE DORSO SCRIVIBILE – 6 LACCI IN TELA SALDAMENTE FISSATI – DORSO CM 15</t>
  </si>
  <si>
    <t>CARTELLA/FALDONE CON LACCI IN ROBUSTO CARTONE DORSO SCRIVIBILE – 6 LACCI IN TELA SALDAMENTE FISSATI – DORSO CM 20</t>
  </si>
  <si>
    <t>CARTELLINE A L CON FINESTRA</t>
  </si>
  <si>
    <t xml:space="preserve">CARTELLINA A “L” IN PLASTICA TRASPARENTE </t>
  </si>
  <si>
    <t>CASSAFORTE DA MOBILE  35(b)x25(p)x25(h)</t>
  </si>
  <si>
    <t>CASSAFORTE DA MOBILE 41(b)x49(p)x45(h)</t>
  </si>
  <si>
    <t>CAVALIERI DA TAVOLO IN MATERIALE TRASPARENTE MIS. 21X6,1 CM</t>
  </si>
  <si>
    <t xml:space="preserve">CD R REGISTRABILE 700 MB </t>
  </si>
  <si>
    <t>10 PEZZI</t>
  </si>
  <si>
    <t xml:space="preserve">CD RW RISCRIVIBILE 700 MB </t>
  </si>
  <si>
    <t>CESTINO GETTA RIFIUTI CON COPERCHIO  CAPACITA' 40 LITRI</t>
  </si>
  <si>
    <t>CESTINO GETTACARTE TONDO CAPACITA' 18 LITRI COLORI ASSORTITI</t>
  </si>
  <si>
    <t>COLLA IN STICK 20 GR</t>
  </si>
  <si>
    <t>COLLA IN STICK 40 GR</t>
  </si>
  <si>
    <t>COLLA UNIVERSALE ISTANTANEA GR 5</t>
  </si>
  <si>
    <t>COLLA VINILICA, CONFEZIONE DA  GR 100</t>
  </si>
  <si>
    <t>COMPLETO DA SCRIVANIA IN ECOPELLE COLORE NERO/CUOIO, FORMATO DA PORTAPENNE, PORTABIGLIETTI DA VISITA, APRIBUSTA CON CUSTODIA, PORTAFOGLIETTI, PORTAFERMAGLI, SOTTOMANO DOPPIO MISURA CM 50X35 CA</t>
  </si>
  <si>
    <t>COPERTINE IN CARTONCINO GOFFRATO  FT A4 - 270 GR/M2 COLORI ASSORTITI</t>
  </si>
  <si>
    <t>CONFEZIONE DA 100</t>
  </si>
  <si>
    <t>COPERTINE PER RILEGATURA FT A4 IN PVC  TRASPARENTI</t>
  </si>
  <si>
    <t>CORRETTORE FLUIDO CON PENNELLO AD ALTO POTERE COPRENTE ML 20</t>
  </si>
  <si>
    <t xml:space="preserve">CORRETTORE NASTRO MONOUSO </t>
  </si>
  <si>
    <t>CUCITRICE A PINZA ALTI SPESSORI Punti utilizzati passo &gt;= 23 mm ca</t>
  </si>
  <si>
    <t xml:space="preserve">CUCITRICE A PINZA PASSO 6 MM  </t>
  </si>
  <si>
    <t>CUCITRICE A PINZA PASSO 12 MM</t>
  </si>
  <si>
    <t>CUCITRICE DA TAVOLO IN METALLO A BRACCIO LUNGO</t>
  </si>
  <si>
    <t>CUSCINETTO INCHIOSTRATO PER TIMBRI IN GOMMA, CM 16X8,</t>
  </si>
  <si>
    <t>CUSCINETTO PER TIMBRI IN GOMMA, NON INCHIOSTRATO, CONTENITORE IN METALLO DIM. CM 20X10 CM</t>
  </si>
  <si>
    <t>CUTTER GRANDE MM 18</t>
  </si>
  <si>
    <t>CUTTER LAME DI RICAMBIO MM 18.</t>
  </si>
  <si>
    <t>CUTTER PICCOLO MM 9</t>
  </si>
  <si>
    <t>CUTTER LAME DI RICAMBIO MM 9.</t>
  </si>
  <si>
    <t>DISTANZIOMETRO (MISURATORE) LASER</t>
  </si>
  <si>
    <t>DISTRUGGIDOCUMENTI CON SISTEMA  DI RISPARMIO D' ENERGIA</t>
  </si>
  <si>
    <t>DORSI IN PLASTICA PER RILEGATURE, LUNGHEZZA CM 29,7, SPESSORE FOGLI INSERIBILI DA MM 4 A MM 8, DA MM 9 A MM. 15 COLORI VARI</t>
  </si>
  <si>
    <t xml:space="preserve">DVD+R 4,7 GB REGISTRABILE </t>
  </si>
  <si>
    <t>CF 10 PEZZI</t>
  </si>
  <si>
    <t xml:space="preserve">DVD+RW 4,7 GB RISCRIVIBILE </t>
  </si>
  <si>
    <t xml:space="preserve">DVD-R 4,7 GB REGISTRABILE </t>
  </si>
  <si>
    <t xml:space="preserve">DVD-RW 4,7 GB RISCRIVIBILE </t>
  </si>
  <si>
    <t>ELASTICI A FETTUCCIA  IN GOMMA MISURE VARIE</t>
  </si>
  <si>
    <t>CONFEZIONE DA 1 KG</t>
  </si>
  <si>
    <t>ELASTICI AD ANELLO IN GOMMA MISURE VARIE</t>
  </si>
  <si>
    <t>ETICHETTATRICE A RILIEVO ALFANUMERICA MANUALE STAMPA SU NASTRI DA 9 E 12 MM</t>
  </si>
  <si>
    <t>ETICHETTE AUTOADESIVE FOGLIO FORMATO A4, MISURA ETICHETTA  MM 105X37</t>
  </si>
  <si>
    <t>SCATOLA 100 FOGLI</t>
  </si>
  <si>
    <t>ETICHETTE AUTOADESIVE FOGLIO FORMATO A4, MISURA ETICHETTA  MM 210X297,</t>
  </si>
  <si>
    <t>ETICHETTE AUTOADESIVE FOGLIO FORMATO A4, MISURA ETICHETTA MM 70X36</t>
  </si>
  <si>
    <t>EVIDENZIATORE PUNTA A SCALPELLO  COLORI ASSORTITI</t>
  </si>
  <si>
    <t>FERMAGLI  IN METALLO ANTIRUGGINE N. 6</t>
  </si>
  <si>
    <t>CF. DA 100</t>
  </si>
  <si>
    <t>FERMAGLI METALLO ANTIRUGGINE  N. 4</t>
  </si>
  <si>
    <t xml:space="preserve">FERMAGLI METALLO ANTIRUGGINE  N. 3  </t>
  </si>
  <si>
    <t xml:space="preserve">FERMAGLI METALLO ANTIRUGGINE N. 2 </t>
  </si>
  <si>
    <t>FOGLI PROTOCOLLO PER SCRITTURA MANUALE, QUADRETTI/RIGHE</t>
  </si>
  <si>
    <t>CF 200 FOGLI</t>
  </si>
  <si>
    <t>FORBICE PER UFFICIO CON IMPUGNATURA ERGONOMICA</t>
  </si>
  <si>
    <t>GANCIO APPENDIABITI DA PARETE 3 POSTI</t>
  </si>
  <si>
    <t>GOMMA PER MATITA</t>
  </si>
  <si>
    <t>INCHIOSTRO PER TIMBRI SENZA OLIO DA 30 ML BLU/NERO</t>
  </si>
  <si>
    <t>LAMPADA DA SCRIVANIA</t>
  </si>
  <si>
    <t>LAVAGNA IN SUGHERO 60X90 CORNICE IN LEGNO ADATTA PER APPUNTARE MEMO</t>
  </si>
  <si>
    <t xml:space="preserve"> PEZZO</t>
  </si>
  <si>
    <t>LAVAGNA MAGNETICA SMALTATA SCRIVIBILE CON PENNARELLI A SECCO CON CORNICE CM. 60X90</t>
  </si>
  <si>
    <t>LAVAGNA MAGNETICA SMALTATA COMPLETA DI CAVALLETTO SCRIVIBILE CON PENNARELLI A SECCO CON PORTABLOCCO  60x90 cm</t>
  </si>
  <si>
    <t>LEVAPUNTI IN METALLO</t>
  </si>
  <si>
    <t>LUCIDI PER STAMPANTE LASER F.TO A3 CON RETROFOGLIO DI CARTA VELINA</t>
  </si>
  <si>
    <t>LUCIDI PER STAMPANTE LASER F.TO A4 CON RETROFOGLIO DI CARTA VELINA</t>
  </si>
  <si>
    <t>MAGNETE FERMAFOGLI PER LAVAGNA DIAM. 30/40 MM</t>
  </si>
  <si>
    <t>MATITA BICOLORE IN LEGNO</t>
  </si>
  <si>
    <t xml:space="preserve">MATITA HB  </t>
  </si>
  <si>
    <t>SCATOLA DA 12</t>
  </si>
  <si>
    <t>METRO A NASTRO (FLESSOMETRO) DA 5 MT</t>
  </si>
  <si>
    <t>METRO A STECCA DA 2 MT</t>
  </si>
  <si>
    <t>MINE HB 0,5 – 0,7</t>
  </si>
  <si>
    <t>CF 12 MINE</t>
  </si>
  <si>
    <t>MOLLE FERMACARTE 0,32/0,50 cm</t>
  </si>
  <si>
    <t>CF 12 PEZZI</t>
  </si>
  <si>
    <t>NASTRO ADESIVO IN CARTA SEMICRESPATA, RESISTENTE, ALTEZZA CM 5, LUNGHEZZA M 50</t>
  </si>
  <si>
    <t>NASTRO ADESIVO TRASPARENTE MM 19X33 MT</t>
  </si>
  <si>
    <t>NASTRO ADESIVO TRASPARENTE MM15X10 MT</t>
  </si>
  <si>
    <t>NASTRO BIADESIVO MM 25 X 25 MT</t>
  </si>
  <si>
    <t>NASTRO DA IMBALLAGGIO AVANA PER PACCHI A SVOLGIMENTO SILENZIOSO  MM 50X66 MT.</t>
  </si>
  <si>
    <t>NASTRO INCHIOSTRATO PER CALCOLATRICE MOD. OLIVETTI LOGOS 912 ORIGINALE</t>
  </si>
  <si>
    <t>NASTRO PER ETICHETTATRICE A RILIEVO 9 MM X 3 MT  NERO SU FONDO GIALLO/NERO SU FONDO BIANCO</t>
  </si>
  <si>
    <t>PENNA A SFERA PUNTA MEDIA BLU, NERO, ROSSO, VERDE</t>
  </si>
  <si>
    <t>PENNA A SFERA ROLLER INCHIOSTRO GEL PUNTA FINE BLU, NERO, ROSSO</t>
  </si>
  <si>
    <t>PENNARELLO A PUNTA MEDIA TONDA – NERO,BLU,ROSSO</t>
  </si>
  <si>
    <t xml:space="preserve">PENNARELLO A PUNTA GROSSA TONDA </t>
  </si>
  <si>
    <t>PENNARELLO CANCELLABILE  PER LAVAGNA MAGNETICA  PUNTA TONDA - BLU, NERO, ROSSO</t>
  </si>
  <si>
    <t>PENNARELLO INDELEBILE PUNTA FINE, COLORI VARI, IDONEO A SCRIVERE SU DIVERSI TIPI DI SUPPORTO QUALI CARTA, CARTONE, METALLI, PLASTICA, VETRO ECC.</t>
  </si>
  <si>
    <t>PENNARELLO INDELEBILE PUNTA GROSSA COLORI VARI IDONEO A SCRIVERE SU DIVERSI TIPI DI SUPPORTI QUALI CARTA, CARTONE METALLI PLASTICA VETRO ECC.</t>
  </si>
  <si>
    <t>PENNARELLO A PUNTA SINTETICA INDEFORMABILE TRATTO PEN BLU, NERO, ROSSO</t>
  </si>
  <si>
    <t>PERFORATORE 2 FORI, 15/20 FF STRUTTURA IN METALLO</t>
  </si>
  <si>
    <t>PIATTI MONOUSO BIODEGRADABILI FONDI E PIANI</t>
  </si>
  <si>
    <t xml:space="preserve">CF. 100 </t>
  </si>
  <si>
    <t>PILA MINISTILO AAA, 1,5 V, ALCALINA CONFEZIONE DA 4</t>
  </si>
  <si>
    <t>CF. 4 PILE</t>
  </si>
  <si>
    <t>PILA STILO AA, 1,5 V, ALCALINA CONFEZIONE DA 4</t>
  </si>
  <si>
    <t>PILE MINISTILO RICARICABILI CONFEZIONE DA 4</t>
  </si>
  <si>
    <t>PILE STILO RICARICABILI CONFEZIONE DA 4</t>
  </si>
  <si>
    <t>PLASTIFICATRICE PER DOCUMENTI E FOTO</t>
  </si>
  <si>
    <t>POGGIAPIEDI</t>
  </si>
  <si>
    <t>PORTABADGE IN PLASTICA CON CLIP SALVATESSUTO IN METALLO</t>
  </si>
  <si>
    <t>PORTABIGLIETTI DA VISITA A BUSTE FISSE, COPERTINA IN ECOPELLE, DA 120 POSIZIONI</t>
  </si>
  <si>
    <t>PORTACANCELLERIA DA CASSETTO IN PLASTICA DIMENSIONI CM 34X16 CA</t>
  </si>
  <si>
    <t>PORTACHIAVI CON TARGHETTA IN PLASTICA ED ANELLO DI METALLO, COLORI VARI</t>
  </si>
  <si>
    <t>PORTACHIAVI DA PARETE CON ANTA CON SERRATURA A CHIAVE 50X30</t>
  </si>
  <si>
    <t>PORTACHIAVI DA PARETE CON ANTA CON SERRATURA A CHIAVE 50X60</t>
  </si>
  <si>
    <t>PORTACOMUNICAZIONI CON ANTA IN MATERIALE ACRILICO CM 100X75 CON CHIUSURA A CHIAVE</t>
  </si>
  <si>
    <t>PORTACOMUNICAZIONI CON ANTA IN MATERIALE ACRILICO CM 70X50 CON CHIUSURA A CHIAVE</t>
  </si>
  <si>
    <t>PORTALISTINO N. 100 FOGLI</t>
  </si>
  <si>
    <t>PEZZO (100 FG)</t>
  </si>
  <si>
    <t>PORTAMINE RICARICABILE MM. 0,5  / MM. 0,7</t>
  </si>
  <si>
    <t>PORTAOGGETTI DA SCRIVANIA</t>
  </si>
  <si>
    <t>PORTAPENNE DA TAVOLO</t>
  </si>
  <si>
    <t>PORTARIVISTE A "L" IN PLASTICA ANTIURTO PER ARCHIVIAZIONE, F.TO CM 7,5X24,5X30, COLORI VARI</t>
  </si>
  <si>
    <t>PORTATIMBRI IN METALLO CON 8 ALLOGGIAMENTI</t>
  </si>
  <si>
    <t>PUNTI METALLICI PER CUCITRICI ALTO SPESSORE DA TAVOLO CON BRACCIO LUNGO 23/6-20</t>
  </si>
  <si>
    <t>1.000 PUNTI</t>
  </si>
  <si>
    <t>PUNTI METALLICI PER CUCITRICI ALTO SPESSORE DA TAVOLO PASSO &gt;= 23</t>
  </si>
  <si>
    <t>PUNTI METALLICI PER CUCITRICI PASSO 12</t>
  </si>
  <si>
    <t>PUNTI METALLICI PER CUCITRICI PASSO 6</t>
  </si>
  <si>
    <t>PUNTINE DA DISEGNO IN ACCIAIO  (CON TESTA COLORATA)</t>
  </si>
  <si>
    <t>100 PUNTINE</t>
  </si>
  <si>
    <t>QUADERNO A4 IN CARTA DI PURA CELLULOSA DA 80 FF. GR &gt;= 80 CON RILEGATURA CON PUNTO METALLICO</t>
  </si>
  <si>
    <t>QUADERNO CON RILEGATURA A SPIRALE, F.TO A4, A RIGHE/QUADRETTI, COPERTINA COLORI VARI</t>
  </si>
  <si>
    <t>QUADERNO CON RILEGATURA A SPIRALE, F.TO A5, A RIGHE/QUADRETTI, COPERTINA COLORI VARI</t>
  </si>
  <si>
    <t>RACCOGLITORE CON CUSTODIA MACCHINETTA A 2 ANELLI DORSO 8 CM</t>
  </si>
  <si>
    <t>RACCOGLITORI PER FOGLI A4 CON 4 4  ANELLI DORSO CM 3</t>
  </si>
  <si>
    <t>RACCOGLITORI PER FOGLI A4 CON 4 ANELLI DORSO CM 5</t>
  </si>
  <si>
    <t>RACCOGLITORI PER FOGLI A4 CON 4 ANELLI DORSO CM 10</t>
  </si>
  <si>
    <t>REGISTRO PER FIRMA IN CARTONE RIGIDO CON SOFFIETTO, COLORI VARI DIMENSIONI CM 24X34,5, NUMERO SCOMPARTI ALMENO 14</t>
  </si>
  <si>
    <t>RIGHELLI DA DISEGNO 30 CM DA DISEGNO TECNICO</t>
  </si>
  <si>
    <t>RILEGATRICE DA TAVOLO MANUALE</t>
  </si>
  <si>
    <t>ROTELLE METRICHE DA 20 MT</t>
  </si>
  <si>
    <t>ROTELLE METRICHE DA 50 MT</t>
  </si>
  <si>
    <t>ROTOLI CARTA ASCIUGATUTTO PER ALIMENTI</t>
  </si>
  <si>
    <t>ROTOLINO  CARTA PER CALCOLATRICE DA TAVOLO, LARGHEZZA MM 57, LUNGHEZZA M 40 CONF. 10 PEZZI</t>
  </si>
  <si>
    <t>ROTOLO DI CARTA TERMICA PER POS 57X20 CONF. 10 PEZZI</t>
  </si>
  <si>
    <t>ROTOLO CARTA PLOTTER GR 60 - MM 610 X MT 50 - BIANCA OPACA</t>
  </si>
  <si>
    <t>ROTOLO</t>
  </si>
  <si>
    <t>ROTOLO CARTA PLOTTER GR 60 - MM 914 X MT 50 - OPACA</t>
  </si>
  <si>
    <t>ROTOLO CARTA PLOTTER GR 90 - MM 600 X MT 50 - BIANCA OPACA</t>
  </si>
  <si>
    <t>ROTOLO CARTA PLOTTER GR 90 - MM 914 X MT 50 - BIANCA OPACA</t>
  </si>
  <si>
    <t>ROTOLO CARTA PLOTTER GR 120/125 - MM 91,4 X MT 30 - BIANCA OPACA</t>
  </si>
  <si>
    <t>ROTOLO CARTA PLOTTER GR 150 color - 
MM 914 X MT 30 - OPACA</t>
  </si>
  <si>
    <t>RUBRICA TELEFONICA, F.TO A4 COPERTINA RIGIDA 60 FG.</t>
  </si>
  <si>
    <t>SCALEO TRE GRADINI  - PRODOTTO CERTIFICATO CONFORME A D. LGS. 81/2008</t>
  </si>
  <si>
    <t>SCATOLA PER ARCHIVIO CON APERTURA TOTALE DEL DORSO E DI UN LATO, DIM. CM 37,5X29,5X9, COLORI VARI (TIPO RESISTO BOX 4)</t>
  </si>
  <si>
    <t>SCATOLA ARCHIVIO IN LEGNO CON LACCI</t>
  </si>
  <si>
    <t>SCATOLE DA 100 PUSH PER PLASTIFICAZIONE (125 MICRON) FT A3</t>
  </si>
  <si>
    <t>SCATOLA 100 POUCHES</t>
  </si>
  <si>
    <t>SCATOLE DA 100 PUSH PER PLASTIFICAZIONE (125 MICRON) FT A4</t>
  </si>
  <si>
    <t>SCATOLE DA 100 PUSH PER PLASTIFICAZIONE (125 MICRON) FT A6</t>
  </si>
  <si>
    <t>SCATOLE IN CARTONE ONDA SINGOLA, FORMATO CM 50X40X30 AVANA</t>
  </si>
  <si>
    <t>SCATOLE IN CARTONE ONDA SINGOLA, FORMATO CM 50X40X30 AVANA CON STAMPA IN SCRITTA MONOCOLORE DI 4 RIGHE SU DUE LATI</t>
  </si>
  <si>
    <t>SCHERMO DA PROIEZIONE FRONTALE CON ESTENSIONE/RECUPERO A MOLLA MIS. 180X190</t>
  </si>
  <si>
    <t>SCHERMO DA PROIEZIONE FRONTALE CON ESTENSIONE/RECUPERO A MOLLA MIS. 200X210</t>
  </si>
  <si>
    <t>SCOPINI PER BAGNO</t>
  </si>
  <si>
    <t>SPAGO SPESSORE 2.2, GR 100</t>
  </si>
  <si>
    <t>SPAGO SPESSORE 2.3/4, GR 500</t>
  </si>
  <si>
    <t>SPIRALE PER RILEGATURA IN METALLO, DIAMETRO MM 10, PASSO 3:1, LUNGHEZZA SPIRALE CM 29,7</t>
  </si>
  <si>
    <t>100 PEZZI</t>
  </si>
  <si>
    <t>SPIRALE PER RILEGATURA IN METALLO, DIAMETRO MM 14, PASSO 3:1,  LUNGHEZZA SPIRALE CM 29,7</t>
  </si>
  <si>
    <t>SPIRALE PER RILEGATURA IN PLASTICA, DIAMETRO MM 6, LUNGHEZZA SPIRALE CM 29,7</t>
  </si>
  <si>
    <t>SPIRALE PER RILEGATURA IN PLASTICA, DIAMETRO MM 8, LUNGHEZZA SPIRALE CM 29,7</t>
  </si>
  <si>
    <t>SPIRALE PER RILEGATURA IN PLASTICA, DIAMETRO MM 10, LUNGHEZZA SPIRALE CM 29,7</t>
  </si>
  <si>
    <t>SPIRALE PER RILEGATURA IN PLASTICA, DIAMETRO MM 12, LUNGHEZZA SPIRALE CM 29,7</t>
  </si>
  <si>
    <t>SPIRALE PER RILEGATURA IN PLASTICA, DIAMETRO MM 15, LUNGHEZZA SPIRALE CM 29,7</t>
  </si>
  <si>
    <t>SPIRALE PER RILEGATURA IN PLASTICA, DIAMETRO MM 20, LUNGHEZZA SPIRALE CM 29,7, COLORI NERO/BIANCO</t>
  </si>
  <si>
    <t>SPIRALE PER RILEGATURA IN PLASTICA, DIAMETRO MM 25, LUNGHEZZA SPIRALE CM 29,7</t>
  </si>
  <si>
    <t>SPIRALE PER RILEGATURA IN PLASTICA, DIAMETRO MM 38, LUNGHEZZA SPIRALE CM 29,7</t>
  </si>
  <si>
    <t>SPIRALE PER RILEGATURA IN PLASTICA, DIAMETRO MM 50, LUNGHEZZA SPIRALE CM 29,7</t>
  </si>
  <si>
    <t xml:space="preserve">SUPPORTO DI MEMORIZZAZIONE DATI VIA USB </t>
  </si>
  <si>
    <t>TABELLA PORTABLOCCO FT A4</t>
  </si>
  <si>
    <t>TAGLIERINA PROFESSIONALE A LAMA ROTANTE CON BANCALE CM 130</t>
  </si>
  <si>
    <t>TAGLIERINA PROFESSIONALE A LAMA ROTANTE CON BANCALE CM 150</t>
  </si>
  <si>
    <t>TAPPETINO PER MOUSE CON POGGIAPOLSI, COLORI VARI</t>
  </si>
  <si>
    <t>TEMPERAMATITE  A DUE FORI</t>
  </si>
  <si>
    <t>TENDINASTRO DA PACCHI</t>
  </si>
  <si>
    <t>TENDINASTRO DA TAVOLO 19X33</t>
  </si>
  <si>
    <t>TENDINASTRO DA TAVOLO 15X66</t>
  </si>
  <si>
    <t>TIMBRO DATARIO IN GOMMA DA 5 CM</t>
  </si>
  <si>
    <t>TORCIA LED PORTATILE</t>
  </si>
  <si>
    <t>TOVAGLIE DI CARTA 100X100  TESSUTO NON TESSUTO COLORI ASSORTITI</t>
  </si>
  <si>
    <t>CF 100 PZ</t>
  </si>
  <si>
    <t>TOVAGLIOLI DI CARTA</t>
  </si>
  <si>
    <t>VASCHETTA PORTA CORRISPONDENZA</t>
  </si>
  <si>
    <t>POSATE BIODEGRADABILI RESISTENTI ALTE TEMPERATURE confezione da 150</t>
  </si>
  <si>
    <t>CF 150 PEZZI</t>
  </si>
  <si>
    <t>Rif.</t>
  </si>
  <si>
    <t>Descrizione
(per dettaglio vedi Allegato 2.2 al Capitolato Tecnico)</t>
  </si>
  <si>
    <t>Unità di misura</t>
  </si>
  <si>
    <t xml:space="preserve">Q.tà quadriennale presunta </t>
  </si>
  <si>
    <t xml:space="preserve">Prodotto verde </t>
  </si>
  <si>
    <t>SI</t>
  </si>
  <si>
    <t>Prodotto Alta Qualità</t>
  </si>
  <si>
    <t>Denominazione prodotto offerto</t>
  </si>
  <si>
    <t>Eventuale etichetta/ certificazione/ asserzione ambientale/ altro del prodotto offerto</t>
  </si>
  <si>
    <t>Pezzi per confezione di vendita</t>
  </si>
  <si>
    <t>Prezzo unitario offerto per Unità di Misura (IVA esclusa)
in cifre</t>
  </si>
  <si>
    <t>PEZZO DA 30 ML</t>
  </si>
  <si>
    <t>100 LUCIDI</t>
  </si>
  <si>
    <t>IMPORTO COMPLESSIVO QUADRIENNALE OFFERTO ESCLUSA IVA (in cifre)</t>
  </si>
  <si>
    <t>Codice articolo attribuito dal Fornitore</t>
  </si>
  <si>
    <t>Codice articolo Produttore</t>
  </si>
  <si>
    <t>Marca/ Modello del prodotto offerto</t>
  </si>
  <si>
    <t>Prezzo unitario offerto per Unità di Misura (IVA esclusa) in cifre TRONCATO alla quarta cifra decimale (Automatico)</t>
  </si>
  <si>
    <t>Importo totale IVA esclusa(Q.tà quadriennale presunta colonna F x Prezzo unitario troncato colonna M) - (Calcolo Automatico)</t>
  </si>
  <si>
    <t>ED 258</t>
  </si>
  <si>
    <t>5570935</t>
  </si>
  <si>
    <t>8594</t>
  </si>
  <si>
    <t>8595</t>
  </si>
  <si>
    <t>8596</t>
  </si>
  <si>
    <t>670-5</t>
  </si>
  <si>
    <t>4863</t>
  </si>
  <si>
    <t>7476</t>
  </si>
  <si>
    <t>PU01023</t>
  </si>
  <si>
    <t>16257</t>
  </si>
  <si>
    <t>19100</t>
  </si>
  <si>
    <t>23100</t>
  </si>
  <si>
    <t>009069B4</t>
  </si>
  <si>
    <t>712C</t>
  </si>
  <si>
    <t>709CD</t>
  </si>
  <si>
    <t>713D</t>
  </si>
  <si>
    <t>717E</t>
  </si>
  <si>
    <t>714FG</t>
  </si>
  <si>
    <t>715H</t>
  </si>
  <si>
    <t>716J</t>
  </si>
  <si>
    <t>718K</t>
  </si>
  <si>
    <t>0127</t>
  </si>
  <si>
    <t>EFFE 9</t>
  </si>
  <si>
    <t>SR270X</t>
  </si>
  <si>
    <t>GS0143</t>
  </si>
  <si>
    <t>57678</t>
  </si>
  <si>
    <t>100X150 G80</t>
  </si>
  <si>
    <t>0222</t>
  </si>
  <si>
    <t>ELLA 3</t>
  </si>
  <si>
    <t>CLIPPINA</t>
  </si>
  <si>
    <t>1062E</t>
  </si>
  <si>
    <t>0125E</t>
  </si>
  <si>
    <t>0126E</t>
  </si>
  <si>
    <t>0127E</t>
  </si>
  <si>
    <t>0122E</t>
  </si>
  <si>
    <t>0123E</t>
  </si>
  <si>
    <t>0124E</t>
  </si>
  <si>
    <t>0221</t>
  </si>
  <si>
    <t>114/395x28B-C1</t>
  </si>
  <si>
    <t>0626</t>
  </si>
  <si>
    <t>0634</t>
  </si>
  <si>
    <t>0637</t>
  </si>
  <si>
    <t>0641</t>
  </si>
  <si>
    <t>7760</t>
  </si>
  <si>
    <t>FINEXTRA</t>
  </si>
  <si>
    <t>ELLE 9</t>
  </si>
  <si>
    <t>FS1291E</t>
  </si>
  <si>
    <t>FS1292E</t>
  </si>
  <si>
    <t>8052-19</t>
  </si>
  <si>
    <t>43411</t>
  </si>
  <si>
    <t>GS0213</t>
  </si>
  <si>
    <t>741+745</t>
  </si>
  <si>
    <t>164</t>
  </si>
  <si>
    <t>7519</t>
  </si>
  <si>
    <t>6367</t>
  </si>
  <si>
    <t>4251</t>
  </si>
  <si>
    <t>D0640</t>
  </si>
  <si>
    <t>121+60257</t>
  </si>
  <si>
    <t>CSV5</t>
  </si>
  <si>
    <t>53762</t>
  </si>
  <si>
    <t>5055</t>
  </si>
  <si>
    <t>6538</t>
  </si>
  <si>
    <t>8647</t>
  </si>
  <si>
    <t>1169</t>
  </si>
  <si>
    <t>0155</t>
  </si>
  <si>
    <t>0609</t>
  </si>
  <si>
    <t>349</t>
  </si>
  <si>
    <t>20</t>
  </si>
  <si>
    <t>GS0523</t>
  </si>
  <si>
    <t>0730</t>
  </si>
  <si>
    <t>GS0466</t>
  </si>
  <si>
    <t>GS5704</t>
  </si>
  <si>
    <t>80M</t>
  </si>
  <si>
    <t>23240-16171</t>
  </si>
  <si>
    <t>D103 a D116</t>
  </si>
  <si>
    <t>GS0225</t>
  </si>
  <si>
    <t>GS0210</t>
  </si>
  <si>
    <t>43548</t>
  </si>
  <si>
    <t>GS0222</t>
  </si>
  <si>
    <t>0748</t>
  </si>
  <si>
    <t>0737</t>
  </si>
  <si>
    <t>S0717930</t>
  </si>
  <si>
    <t>105X37</t>
  </si>
  <si>
    <t>210X297,</t>
  </si>
  <si>
    <t>70X36</t>
  </si>
  <si>
    <t>I7000HF</t>
  </si>
  <si>
    <t>FZ 6</t>
  </si>
  <si>
    <t>FZ 4</t>
  </si>
  <si>
    <t>FZ 3</t>
  </si>
  <si>
    <t>FZ 2</t>
  </si>
  <si>
    <t>PROTOCOLLO 80</t>
  </si>
  <si>
    <t>U702823</t>
  </si>
  <si>
    <t>3995</t>
  </si>
  <si>
    <t>0917</t>
  </si>
  <si>
    <t>400093600</t>
  </si>
  <si>
    <t>MC070012010</t>
  </si>
  <si>
    <t>CR0601170</t>
  </si>
  <si>
    <t>1901916</t>
  </si>
  <si>
    <t>1830</t>
  </si>
  <si>
    <t>7287</t>
  </si>
  <si>
    <t>3R98199</t>
  </si>
  <si>
    <t>2142</t>
  </si>
  <si>
    <t>1678</t>
  </si>
  <si>
    <t>0949</t>
  </si>
  <si>
    <t>M34097</t>
  </si>
  <si>
    <t>335020</t>
  </si>
  <si>
    <t>GS6510</t>
  </si>
  <si>
    <t>0785</t>
  </si>
  <si>
    <t>GS0657</t>
  </si>
  <si>
    <t>GS0360</t>
  </si>
  <si>
    <t>GS0402</t>
  </si>
  <si>
    <t>PL4348</t>
  </si>
  <si>
    <t>GS0368</t>
  </si>
  <si>
    <t>80406</t>
  </si>
  <si>
    <t>409180</t>
  </si>
  <si>
    <t>AS1165</t>
  </si>
  <si>
    <t>K03</t>
  </si>
  <si>
    <t>7323</t>
  </si>
  <si>
    <t>856201</t>
  </si>
  <si>
    <t>854303</t>
  </si>
  <si>
    <t>20780OH010SMF</t>
  </si>
  <si>
    <t>AS1092</t>
  </si>
  <si>
    <t>20720XX012SMM/003</t>
  </si>
  <si>
    <t>8649</t>
  </si>
  <si>
    <t>E504-E085</t>
  </si>
  <si>
    <t>4103</t>
  </si>
  <si>
    <t>4106</t>
  </si>
  <si>
    <t>56703</t>
  </si>
  <si>
    <t>56706</t>
  </si>
  <si>
    <t>5733501</t>
  </si>
  <si>
    <t>48121-70</t>
  </si>
  <si>
    <t>7075</t>
  </si>
  <si>
    <t>2308-01</t>
  </si>
  <si>
    <t>1014940161</t>
  </si>
  <si>
    <t>2146/2</t>
  </si>
  <si>
    <t>2184/1</t>
  </si>
  <si>
    <t>2184/2</t>
  </si>
  <si>
    <t>VT630109660</t>
  </si>
  <si>
    <t>VT610109660</t>
  </si>
  <si>
    <t>3658</t>
  </si>
  <si>
    <t>TECHNICO</t>
  </si>
  <si>
    <t>2684</t>
  </si>
  <si>
    <t>GS01022</t>
  </si>
  <si>
    <t>4118/2TA</t>
  </si>
  <si>
    <t>GS5513</t>
  </si>
  <si>
    <t>4556</t>
  </si>
  <si>
    <t>4554</t>
  </si>
  <si>
    <t>0693</t>
  </si>
  <si>
    <t>0692</t>
  </si>
  <si>
    <t>PP100</t>
  </si>
  <si>
    <t>0229887</t>
  </si>
  <si>
    <t>02182571</t>
  </si>
  <si>
    <t>02182581R</t>
  </si>
  <si>
    <t>UBOX</t>
  </si>
  <si>
    <t>0086</t>
  </si>
  <si>
    <t>394753000</t>
  </si>
  <si>
    <t>368080</t>
  </si>
  <si>
    <t>0260F</t>
  </si>
  <si>
    <t>5251</t>
  </si>
  <si>
    <t>5627501-STAR+150</t>
  </si>
  <si>
    <t>GS5607</t>
  </si>
  <si>
    <t>103040</t>
  </si>
  <si>
    <t>C4002G ECO 800</t>
  </si>
  <si>
    <t>PL6969</t>
  </si>
  <si>
    <t>PL3281</t>
  </si>
  <si>
    <t>610X50G60</t>
  </si>
  <si>
    <t>7542</t>
  </si>
  <si>
    <t>600-610X50G90</t>
  </si>
  <si>
    <t>7540</t>
  </si>
  <si>
    <t>914X30G120</t>
  </si>
  <si>
    <t>914X30G150</t>
  </si>
  <si>
    <t>02068681R</t>
  </si>
  <si>
    <t>DLO-3</t>
  </si>
  <si>
    <t>BOX 4</t>
  </si>
  <si>
    <t>0203701</t>
  </si>
  <si>
    <t>6003401</t>
  </si>
  <si>
    <t>6003501</t>
  </si>
  <si>
    <t>5307201</t>
  </si>
  <si>
    <t>BOY504030</t>
  </si>
  <si>
    <t>3200SD</t>
  </si>
  <si>
    <t>PP8677</t>
  </si>
  <si>
    <t>LCSP4540</t>
  </si>
  <si>
    <t>LCSP4343</t>
  </si>
  <si>
    <t>7562</t>
  </si>
  <si>
    <t>7565</t>
  </si>
  <si>
    <t>5345005</t>
  </si>
  <si>
    <t>5345406</t>
  </si>
  <si>
    <t>5345805</t>
  </si>
  <si>
    <t>5346206</t>
  </si>
  <si>
    <t>5347005</t>
  </si>
  <si>
    <t>5347405</t>
  </si>
  <si>
    <t>5348204</t>
  </si>
  <si>
    <t>5349402</t>
  </si>
  <si>
    <t>7553</t>
  </si>
  <si>
    <t>49063</t>
  </si>
  <si>
    <t>1920/1</t>
  </si>
  <si>
    <t>R900448</t>
  </si>
  <si>
    <t>R900472</t>
  </si>
  <si>
    <t>4611</t>
  </si>
  <si>
    <t>GS0166</t>
  </si>
  <si>
    <t>GS0226</t>
  </si>
  <si>
    <t>GS5205</t>
  </si>
  <si>
    <t>GS5204</t>
  </si>
  <si>
    <t>1552</t>
  </si>
  <si>
    <t>16632</t>
  </si>
  <si>
    <t>TVFI203</t>
  </si>
  <si>
    <t>32284</t>
  </si>
  <si>
    <t>X850003</t>
  </si>
  <si>
    <t>101S-102S-103S</t>
  </si>
  <si>
    <t>RM0001</t>
  </si>
  <si>
    <t>RM0002</t>
  </si>
  <si>
    <t>RM0003</t>
  </si>
  <si>
    <t>RM0004</t>
  </si>
  <si>
    <t>RM0005</t>
  </si>
  <si>
    <t>RM0006</t>
  </si>
  <si>
    <t>RM0007</t>
  </si>
  <si>
    <t>RM0008</t>
  </si>
  <si>
    <t>RM0009</t>
  </si>
  <si>
    <t>RM0010</t>
  </si>
  <si>
    <t>RM0011</t>
  </si>
  <si>
    <t>RM0012</t>
  </si>
  <si>
    <t>RM0013</t>
  </si>
  <si>
    <t>RM0014</t>
  </si>
  <si>
    <t>RM0015</t>
  </si>
  <si>
    <t>RM0016</t>
  </si>
  <si>
    <t>RM0017</t>
  </si>
  <si>
    <t>RM0018</t>
  </si>
  <si>
    <t>RM0019</t>
  </si>
  <si>
    <t>RM0020</t>
  </si>
  <si>
    <t>RM0021</t>
  </si>
  <si>
    <t>RM0022</t>
  </si>
  <si>
    <t>RM0023</t>
  </si>
  <si>
    <t>RM0024</t>
  </si>
  <si>
    <t>RM0025</t>
  </si>
  <si>
    <t>RM0026</t>
  </si>
  <si>
    <t>RM0027</t>
  </si>
  <si>
    <t>RM0028</t>
  </si>
  <si>
    <t>RM0029</t>
  </si>
  <si>
    <t>RM0030</t>
  </si>
  <si>
    <t>RM0031</t>
  </si>
  <si>
    <t>RM0032</t>
  </si>
  <si>
    <t>RM0033</t>
  </si>
  <si>
    <t>RM0034</t>
  </si>
  <si>
    <t>RM0035</t>
  </si>
  <si>
    <t>RM0036</t>
  </si>
  <si>
    <t>RM0037</t>
  </si>
  <si>
    <t>RM0038</t>
  </si>
  <si>
    <t>RM0039</t>
  </si>
  <si>
    <t>RM0040</t>
  </si>
  <si>
    <t>RM0041</t>
  </si>
  <si>
    <t>RM0042</t>
  </si>
  <si>
    <t>RM0043</t>
  </si>
  <si>
    <t>RM0044</t>
  </si>
  <si>
    <t>RM0045</t>
  </si>
  <si>
    <t>RM0046</t>
  </si>
  <si>
    <t>RM0047</t>
  </si>
  <si>
    <t>RM0048</t>
  </si>
  <si>
    <t>RM0049</t>
  </si>
  <si>
    <t>RM0050</t>
  </si>
  <si>
    <t>RM0051</t>
  </si>
  <si>
    <t>RM0052</t>
  </si>
  <si>
    <t>RM0053</t>
  </si>
  <si>
    <t>RM0054</t>
  </si>
  <si>
    <t>RM0055</t>
  </si>
  <si>
    <t>RM0056</t>
  </si>
  <si>
    <t>RM0057</t>
  </si>
  <si>
    <t>RM0058</t>
  </si>
  <si>
    <t>RM0059</t>
  </si>
  <si>
    <t>RM0060</t>
  </si>
  <si>
    <t>RM0061</t>
  </si>
  <si>
    <t>RM0062</t>
  </si>
  <si>
    <t>RM0063</t>
  </si>
  <si>
    <t>RM0064</t>
  </si>
  <si>
    <t>RM0065</t>
  </si>
  <si>
    <t>RM0066</t>
  </si>
  <si>
    <t>RM0067</t>
  </si>
  <si>
    <t>RM0068</t>
  </si>
  <si>
    <t>RM0069</t>
  </si>
  <si>
    <t>RM0070</t>
  </si>
  <si>
    <t>RM0071</t>
  </si>
  <si>
    <t>RM0072</t>
  </si>
  <si>
    <t>RM0073</t>
  </si>
  <si>
    <t>RM0074</t>
  </si>
  <si>
    <t>RM0075</t>
  </si>
  <si>
    <t>RM0076</t>
  </si>
  <si>
    <t>RM0077</t>
  </si>
  <si>
    <t>RM0078</t>
  </si>
  <si>
    <t>RM0079</t>
  </si>
  <si>
    <t>RM0080</t>
  </si>
  <si>
    <t>RM0081</t>
  </si>
  <si>
    <t>RM0082</t>
  </si>
  <si>
    <t>RM0083</t>
  </si>
  <si>
    <t>RM0084</t>
  </si>
  <si>
    <t>RM0085</t>
  </si>
  <si>
    <t>RM0086</t>
  </si>
  <si>
    <t>RM0087</t>
  </si>
  <si>
    <t>RM0088</t>
  </si>
  <si>
    <t>RM0089</t>
  </si>
  <si>
    <t>RM0090</t>
  </si>
  <si>
    <t>RM0091</t>
  </si>
  <si>
    <t>RM0092</t>
  </si>
  <si>
    <t>RM0093</t>
  </si>
  <si>
    <t>RM0094</t>
  </si>
  <si>
    <t>RM0095</t>
  </si>
  <si>
    <t>RM0096</t>
  </si>
  <si>
    <t>RM0097</t>
  </si>
  <si>
    <t>RM0098</t>
  </si>
  <si>
    <t>RM0099</t>
  </si>
  <si>
    <t>RM0100</t>
  </si>
  <si>
    <t>RM0101</t>
  </si>
  <si>
    <t>RM0102</t>
  </si>
  <si>
    <t>RM0103</t>
  </si>
  <si>
    <t>RM0104</t>
  </si>
  <si>
    <t>RM0105</t>
  </si>
  <si>
    <t>RM0106</t>
  </si>
  <si>
    <t>RM0107</t>
  </si>
  <si>
    <t>RM0108</t>
  </si>
  <si>
    <t>RM0109</t>
  </si>
  <si>
    <t>RM0110</t>
  </si>
  <si>
    <t>RM0111</t>
  </si>
  <si>
    <t>RM0112</t>
  </si>
  <si>
    <t>RM0113</t>
  </si>
  <si>
    <t>RM0114</t>
  </si>
  <si>
    <t>RM0115</t>
  </si>
  <si>
    <t>RM0116</t>
  </si>
  <si>
    <t>RM0117</t>
  </si>
  <si>
    <t>RM0118</t>
  </si>
  <si>
    <t>RM0119</t>
  </si>
  <si>
    <t>RM0120</t>
  </si>
  <si>
    <t>RM0121</t>
  </si>
  <si>
    <t>RM0122</t>
  </si>
  <si>
    <t>RM0123</t>
  </si>
  <si>
    <t>RM0124</t>
  </si>
  <si>
    <t>RM0125</t>
  </si>
  <si>
    <t>RM0126</t>
  </si>
  <si>
    <t>RM0127</t>
  </si>
  <si>
    <t>RM0128</t>
  </si>
  <si>
    <t>RM0129</t>
  </si>
  <si>
    <t>RM0130</t>
  </si>
  <si>
    <t>RM0131</t>
  </si>
  <si>
    <t>RM0132</t>
  </si>
  <si>
    <t>RM0133</t>
  </si>
  <si>
    <t>RM0134</t>
  </si>
  <si>
    <t>RM0135</t>
  </si>
  <si>
    <t>RM0136</t>
  </si>
  <si>
    <t>RM0137</t>
  </si>
  <si>
    <t>RM0138</t>
  </si>
  <si>
    <t>RM0139</t>
  </si>
  <si>
    <t>RM0140</t>
  </si>
  <si>
    <t>RM0141</t>
  </si>
  <si>
    <t>RM0142</t>
  </si>
  <si>
    <t>RM0143</t>
  </si>
  <si>
    <t>RM0144</t>
  </si>
  <si>
    <t>RM0145</t>
  </si>
  <si>
    <t>RM0146</t>
  </si>
  <si>
    <t>RM0147</t>
  </si>
  <si>
    <t>RM0148</t>
  </si>
  <si>
    <t>RM0149</t>
  </si>
  <si>
    <t>RM0150</t>
  </si>
  <si>
    <t>RM0151</t>
  </si>
  <si>
    <t>RM0152</t>
  </si>
  <si>
    <t>RM0153</t>
  </si>
  <si>
    <t>RM0154</t>
  </si>
  <si>
    <t>RM0155</t>
  </si>
  <si>
    <t>RM0156</t>
  </si>
  <si>
    <t>RM0157</t>
  </si>
  <si>
    <t>RM0158</t>
  </si>
  <si>
    <t>RM0159</t>
  </si>
  <si>
    <t>RM0160</t>
  </si>
  <si>
    <t>RM0161</t>
  </si>
  <si>
    <t>RM0162</t>
  </si>
  <si>
    <t>RM0163</t>
  </si>
  <si>
    <t>RM0164</t>
  </si>
  <si>
    <t>RM0165</t>
  </si>
  <si>
    <t>RM0166</t>
  </si>
  <si>
    <t>RM0167</t>
  </si>
  <si>
    <t>RM0168</t>
  </si>
  <si>
    <t>RM0169</t>
  </si>
  <si>
    <t>RM0170</t>
  </si>
  <si>
    <t>RM0171</t>
  </si>
  <si>
    <t>RM0172</t>
  </si>
  <si>
    <t>RM0173</t>
  </si>
  <si>
    <t>RM0174</t>
  </si>
  <si>
    <t>RM0175</t>
  </si>
  <si>
    <t>RM0176</t>
  </si>
  <si>
    <t>RM0177</t>
  </si>
  <si>
    <t>RM0178</t>
  </si>
  <si>
    <t>RM0179</t>
  </si>
  <si>
    <t>RM0180</t>
  </si>
  <si>
    <t>RM0181</t>
  </si>
  <si>
    <t>RM0182</t>
  </si>
  <si>
    <t>RM0183</t>
  </si>
  <si>
    <t>RM0184</t>
  </si>
  <si>
    <t>RM0185</t>
  </si>
  <si>
    <t>RM0186</t>
  </si>
  <si>
    <t>RM0187</t>
  </si>
  <si>
    <t>RM0188</t>
  </si>
  <si>
    <t>RM0189</t>
  </si>
  <si>
    <t>RM0190</t>
  </si>
  <si>
    <t>RM0191</t>
  </si>
  <si>
    <t>RM0192</t>
  </si>
  <si>
    <t>RM0193</t>
  </si>
  <si>
    <t>RM0194</t>
  </si>
  <si>
    <t>RM0195</t>
  </si>
  <si>
    <t>RM0196</t>
  </si>
  <si>
    <t>RM0197</t>
  </si>
  <si>
    <t>RM0198</t>
  </si>
  <si>
    <t>RM0199</t>
  </si>
  <si>
    <t>RM0200</t>
  </si>
  <si>
    <t>RM0201</t>
  </si>
  <si>
    <t>RM0202</t>
  </si>
  <si>
    <t>RM0203</t>
  </si>
  <si>
    <t>RM0204</t>
  </si>
  <si>
    <t>RM0205</t>
  </si>
  <si>
    <t>RM0206</t>
  </si>
  <si>
    <t>RM0207</t>
  </si>
  <si>
    <t>RM0208</t>
  </si>
  <si>
    <t>RM0209</t>
  </si>
  <si>
    <t>RM0210</t>
  </si>
  <si>
    <t>RM0211</t>
  </si>
  <si>
    <t>RM0212</t>
  </si>
  <si>
    <t>RM0213</t>
  </si>
  <si>
    <t>RM0214</t>
  </si>
  <si>
    <t>RM0215</t>
  </si>
  <si>
    <t>BOOST ED 258</t>
  </si>
  <si>
    <t>BIBO BIOPL 200ML</t>
  </si>
  <si>
    <t>ELICA NOTES</t>
  </si>
  <si>
    <t>3M NOTES MARKERS</t>
  </si>
  <si>
    <t>ELICA TIGRE A4</t>
  </si>
  <si>
    <t>ELICA TIGRE A5</t>
  </si>
  <si>
    <t>ELICA PU01023</t>
  </si>
  <si>
    <t>FLEX 16257</t>
  </si>
  <si>
    <t>MEDIGRAF  MEDIPAK</t>
  </si>
  <si>
    <t>PIGNA 009069B4</t>
  </si>
  <si>
    <t>BLASETTI SACBALL</t>
  </si>
  <si>
    <t>ELICA 0127</t>
  </si>
  <si>
    <t>ELICA EFFE 9</t>
  </si>
  <si>
    <t>CITIZEN SR270X</t>
  </si>
  <si>
    <t>LIVENGOOD 4235</t>
  </si>
  <si>
    <t>VARTA 57678</t>
  </si>
  <si>
    <t>SERCHIO 100X150</t>
  </si>
  <si>
    <t>ARCA 3 LEMBI</t>
  </si>
  <si>
    <t>ELICA ELLA 3</t>
  </si>
  <si>
    <t>ELICA CLIPPINA</t>
  </si>
  <si>
    <t>ELICA ELASTICO 3</t>
  </si>
  <si>
    <t>ELICA PROGETTO 10</t>
  </si>
  <si>
    <t>ELICA PROGETTO 12</t>
  </si>
  <si>
    <t>ELICA PROGETTO 16</t>
  </si>
  <si>
    <t>ELICA PROGETTO 4</t>
  </si>
  <si>
    <t>ELICA PROGETTO 6</t>
  </si>
  <si>
    <t>ELICA PROGETTO 8</t>
  </si>
  <si>
    <t>ARCA SEMPLICE</t>
  </si>
  <si>
    <t>BERTESI CARTESIO</t>
  </si>
  <si>
    <t>BREFIOCART FALDONI D8</t>
  </si>
  <si>
    <t>BREFIOCART FALDONI D10</t>
  </si>
  <si>
    <t>BREFIOCART FALDONI D12</t>
  </si>
  <si>
    <t>BREFIOCART FALDONI D15</t>
  </si>
  <si>
    <t>BREFIOCART FALDONI D20</t>
  </si>
  <si>
    <t>ELICA FINEXTRA</t>
  </si>
  <si>
    <t>ELICA ELLE 9</t>
  </si>
  <si>
    <t>SENTRY FS1291E</t>
  </si>
  <si>
    <t>SENTRY FS1292E</t>
  </si>
  <si>
    <t>DURABLE 8052-19</t>
  </si>
  <si>
    <t>VERBATIM 43411</t>
  </si>
  <si>
    <t>LEOMAT GS0213</t>
  </si>
  <si>
    <t>MARPLAST 741+745</t>
  </si>
  <si>
    <t>CID 164</t>
  </si>
  <si>
    <t>ELICA 7519</t>
  </si>
  <si>
    <t>ELICA 6367</t>
  </si>
  <si>
    <t>KOALA 4251</t>
  </si>
  <si>
    <t>VINAVIL D0640</t>
  </si>
  <si>
    <t>NIJI 121+60257</t>
  </si>
  <si>
    <t>TOSINGRAF VEGA</t>
  </si>
  <si>
    <t>FELLOWES 53762</t>
  </si>
  <si>
    <t>ELICA 5055</t>
  </si>
  <si>
    <t>ELICA BIGWHITE</t>
  </si>
  <si>
    <t>ELICA 8647</t>
  </si>
  <si>
    <t>ELICA STAPLER</t>
  </si>
  <si>
    <t>TURIKAN 686</t>
  </si>
  <si>
    <t>KANGARO 0609</t>
  </si>
  <si>
    <t>VIVA 349</t>
  </si>
  <si>
    <t>SUPREM 20</t>
  </si>
  <si>
    <t>LIVENGOOD GS0523</t>
  </si>
  <si>
    <t>BESTOVEST 0730</t>
  </si>
  <si>
    <t>LIVENGOOD GS0466</t>
  </si>
  <si>
    <t>ASPA GS5704</t>
  </si>
  <si>
    <t>LOMVUM 80M</t>
  </si>
  <si>
    <t>DAHLE PS 240</t>
  </si>
  <si>
    <t>FELLOWES D103 a D116</t>
  </si>
  <si>
    <t>LEOMAT DVD+R</t>
  </si>
  <si>
    <t>LEOMAT DVD+RW</t>
  </si>
  <si>
    <t>VERBATIM DVD-R</t>
  </si>
  <si>
    <t>LEOMAT DVD-RW</t>
  </si>
  <si>
    <t>ELICA FETTUCCIA</t>
  </si>
  <si>
    <t>ELICA ANELLINI</t>
  </si>
  <si>
    <t>DYMO OMEGA</t>
  </si>
  <si>
    <t>ROT PUGLIESE 105X37</t>
  </si>
  <si>
    <t>ROT PUGLIESE 210X297</t>
  </si>
  <si>
    <t>ROT PUGLIESE 70X36</t>
  </si>
  <si>
    <t>FIBRACOLOR HITEXT FLUO CLIP 7000</t>
  </si>
  <si>
    <t>DELL'ERA FZ6</t>
  </si>
  <si>
    <t>DELL'ERA FZ4</t>
  </si>
  <si>
    <t>DELL'ERA FZ3</t>
  </si>
  <si>
    <t>DELL'ERA FZ2</t>
  </si>
  <si>
    <t>BM PROTOCOLLO 80</t>
  </si>
  <si>
    <t>ALCO U702823</t>
  </si>
  <si>
    <t>ELICA MOBY DICK</t>
  </si>
  <si>
    <t>ELICA 0917</t>
  </si>
  <si>
    <t>UNILUIX SUCCESS 66</t>
  </si>
  <si>
    <t>BI OFFICE-MC070012010</t>
  </si>
  <si>
    <t>BIOFFICE CR0601170</t>
  </si>
  <si>
    <t>NOBO 1901916</t>
  </si>
  <si>
    <t>TURIKAN 1830</t>
  </si>
  <si>
    <t>AS MARRI 7287</t>
  </si>
  <si>
    <t>XEROX 3R98199</t>
  </si>
  <si>
    <t>LEBEZ 2142</t>
  </si>
  <si>
    <t>ELICA DOPPIOSERGNO</t>
  </si>
  <si>
    <t>ELICA LORD</t>
  </si>
  <si>
    <t>STANLEY M34097</t>
  </si>
  <si>
    <t>FRASCHETTI 335020</t>
  </si>
  <si>
    <t>LIVENGOOD GS6510</t>
  </si>
  <si>
    <t>ELICA 0785</t>
  </si>
  <si>
    <t>LIVENGOOD GS0657</t>
  </si>
  <si>
    <t>LIVENGOOD GS0360</t>
  </si>
  <si>
    <t>LIVENGOOD GS0402</t>
  </si>
  <si>
    <t>LIVENGOOD PL4348</t>
  </si>
  <si>
    <t>LIVENGOOD GS0368</t>
  </si>
  <si>
    <t>OLIVETTI 80406</t>
  </si>
  <si>
    <t>DYMO D1</t>
  </si>
  <si>
    <t>ASERIES AS1165</t>
  </si>
  <si>
    <t>ASERIES K03</t>
  </si>
  <si>
    <t>ASERIES PF</t>
  </si>
  <si>
    <t>ELICA MARKER T</t>
  </si>
  <si>
    <t>ELICA MARKER L</t>
  </si>
  <si>
    <t>HI TEXT 780 OHP</t>
  </si>
  <si>
    <t>ASERIES AS1092</t>
  </si>
  <si>
    <t>HI TEXT FINELINER 720</t>
  </si>
  <si>
    <t>ELICA 8649</t>
  </si>
  <si>
    <t>PAPERLYNEN NAT BIO</t>
  </si>
  <si>
    <t>VARTA ENERGY AAA</t>
  </si>
  <si>
    <t>VARTA ENERGY AA</t>
  </si>
  <si>
    <t>VARTA 56703</t>
  </si>
  <si>
    <t>VARTA 56706</t>
  </si>
  <si>
    <t>FELLOWES JUPITER 2</t>
  </si>
  <si>
    <t>FELLOWES 48121-70</t>
  </si>
  <si>
    <t>ELICA 7075</t>
  </si>
  <si>
    <t>DURABLE 2308-01</t>
  </si>
  <si>
    <t>CEP 149-4R</t>
  </si>
  <si>
    <t>SIAM 2146/2</t>
  </si>
  <si>
    <t>METALPLUS 45X30</t>
  </si>
  <si>
    <t>METALPLUS 45X60</t>
  </si>
  <si>
    <t>BI OFFICE</t>
  </si>
  <si>
    <t>ELICA 3658</t>
  </si>
  <si>
    <t>BESTOVEST TECHNICO</t>
  </si>
  <si>
    <t>CID 2684</t>
  </si>
  <si>
    <t>LIVENGOOD 2579</t>
  </si>
  <si>
    <t>ARDA 4118/2TA</t>
  </si>
  <si>
    <t>LIVENGOOD GS5513</t>
  </si>
  <si>
    <t>ELICA 23/17</t>
  </si>
  <si>
    <t>ELICA 23/13</t>
  </si>
  <si>
    <t>ELICA 24/6</t>
  </si>
  <si>
    <t>ELICA 6/4</t>
  </si>
  <si>
    <t>DELL'ERA PP100</t>
  </si>
  <si>
    <t>PIGNA 0229887</t>
  </si>
  <si>
    <t>PIGNA NATURE FLOWERS A4</t>
  </si>
  <si>
    <t>PIGNA NATURE FLOWERS A5</t>
  </si>
  <si>
    <t>ELICA UBOX</t>
  </si>
  <si>
    <t>ARCA 0086</t>
  </si>
  <si>
    <t>ESSELTE 394753000</t>
  </si>
  <si>
    <t>SEI NETTUNO</t>
  </si>
  <si>
    <t>ELICA FIRMA</t>
  </si>
  <si>
    <t>ITERNET 5251</t>
  </si>
  <si>
    <t>FELLOWES 5627501-STAR+150</t>
  </si>
  <si>
    <t>ASPA GS5607</t>
  </si>
  <si>
    <t>BRIXO 103040</t>
  </si>
  <si>
    <t>EUROCARTA ECONET JOLLY</t>
  </si>
  <si>
    <t>ELICA PL6969</t>
  </si>
  <si>
    <t>ELICA PL3281</t>
  </si>
  <si>
    <t>RB 610X50G60</t>
  </si>
  <si>
    <t>ELICA 7542</t>
  </si>
  <si>
    <t>RB 600-610X50G90</t>
  </si>
  <si>
    <t>ELICA 7540</t>
  </si>
  <si>
    <t>RB 914X30G120</t>
  </si>
  <si>
    <t>RB 914X30G150</t>
  </si>
  <si>
    <t>PIGNA 02068681R</t>
  </si>
  <si>
    <t>KOHINOORD DLO-3</t>
  </si>
  <si>
    <t>RESISTO BOX 4</t>
  </si>
  <si>
    <t>BREFIOCART 0203701</t>
  </si>
  <si>
    <t>FELLOWES APEX 6003401</t>
  </si>
  <si>
    <t>FELLOWES APEX 6003501</t>
  </si>
  <si>
    <t>FELLOWES 5307201</t>
  </si>
  <si>
    <t>PROPAC BOY504030</t>
  </si>
  <si>
    <t>SOPAR 3200SD</t>
  </si>
  <si>
    <t>MAXVER PP8677</t>
  </si>
  <si>
    <t>LOTTINI LCSP4540</t>
  </si>
  <si>
    <t>PLASTIDEA</t>
  </si>
  <si>
    <t>FELLOWES</t>
  </si>
  <si>
    <t>VERBATIM PINSTRIPE</t>
  </si>
  <si>
    <t>SIAM 1920/1</t>
  </si>
  <si>
    <t>DHALE R900448</t>
  </si>
  <si>
    <t>DHALE R900472</t>
  </si>
  <si>
    <t>ELICA 4611</t>
  </si>
  <si>
    <t>LIVENGOOD GS0166</t>
  </si>
  <si>
    <t>LIVENGOOD GS0226</t>
  </si>
  <si>
    <t>LIVENGOOD GS5205</t>
  </si>
  <si>
    <t>LIVENGOOD GS5204</t>
  </si>
  <si>
    <t>ELICA 1552</t>
  </si>
  <si>
    <t>VARTA 16632</t>
  </si>
  <si>
    <t>ROIAL FIESTA</t>
  </si>
  <si>
    <t>BULKYSOFT</t>
  </si>
  <si>
    <t>METHODO PS7STAR</t>
  </si>
  <si>
    <t>PAPERLYNEN NATPLA</t>
  </si>
  <si>
    <t>BOOST AGENDE 17X24 GIORNALIERA ED 258 FSC</t>
  </si>
  <si>
    <t>Bicchieri bioplastica 200 ml</t>
  </si>
  <si>
    <t>ELICA NOTES 100 ff 127x76 giallo</t>
  </si>
  <si>
    <t>ELICA NOTES 100 ff 76x76 giallo</t>
  </si>
  <si>
    <t>ELICA NOTES 100 ff 38x51 giallo</t>
  </si>
  <si>
    <t>Post-it 3M notes markers 670-5</t>
  </si>
  <si>
    <t>Blocco notes ELICA TIGRE A4 quadri ff 60 g60</t>
  </si>
  <si>
    <t>Blocco notes ELICA TIGRE A5 quadri ff 60 g60</t>
  </si>
  <si>
    <t>Blocco lavagna 20 ff cm 68x96,5 bianco</t>
  </si>
  <si>
    <t>Ricevuta generica FLEX 16257 50x2 cm 17,3x9,9</t>
  </si>
  <si>
    <t>Buste a sacco self internografate cm 19x26 g80</t>
  </si>
  <si>
    <t>Buste a sacco self internografate cm 23x33 g80</t>
  </si>
  <si>
    <t>Buste a sacco self internografate cm 25x35,30 g80</t>
  </si>
  <si>
    <t>Buste imbottite cm 17X27</t>
  </si>
  <si>
    <t>Buste imbottite cm 20X22</t>
  </si>
  <si>
    <t>Buste imbottite cm 20X32</t>
  </si>
  <si>
    <t>Buste imbottite cm 24X32</t>
  </si>
  <si>
    <t>Buste imbottite cm 25X39</t>
  </si>
  <si>
    <t>Buste imbottite cm  int 27X36</t>
  </si>
  <si>
    <t>Buste imbottite cm  29X42</t>
  </si>
  <si>
    <t>Buste imbottite cm  32X50</t>
  </si>
  <si>
    <t>Buste imbottite cm  32X24</t>
  </si>
  <si>
    <t>Buste imbottite cm  int 34X48</t>
  </si>
  <si>
    <t>Busta ad U ELICA U trasparente liscio 22x30</t>
  </si>
  <si>
    <t>Busta for.univ. ELICA EFFE 9 antiriflesso A4</t>
  </si>
  <si>
    <t>CALCOLATRICE SCIENTIFICA</t>
  </si>
  <si>
    <t>Cancellino per lavagna magnetica cm 4x12 col.ass.</t>
  </si>
  <si>
    <t>Carica batterie universale VARTA LCD UNIVERSAL CH.</t>
  </si>
  <si>
    <t>Carta da pacchi kraft avana cm 100x150 80g 6ff</t>
  </si>
  <si>
    <t>Cartella in manilla 3 lembi cm 25x33 blu g 190</t>
  </si>
  <si>
    <t>Cartella in cartoncino ELLA3 c/elast.3lembi blu</t>
  </si>
  <si>
    <t>Cartellina con clip ELICA CLIPPINA celeste</t>
  </si>
  <si>
    <t>Cartellina ELICA ELASTICO 3 con lembi azzurro</t>
  </si>
  <si>
    <t>Portaprogetti ELICA in fibrone c/foro D10 25x35 az</t>
  </si>
  <si>
    <t>Portaprogetti ELICA in fibrone c/foro D12 25x35 az</t>
  </si>
  <si>
    <t>Portaprogetti ELICA in fibrone c/foro D16 25x35 az</t>
  </si>
  <si>
    <t>Portaprogetti ELICA in fibrone c/foro D4 25x35 az</t>
  </si>
  <si>
    <t>Portaprogetti ELICA in fibrone c/foro D6 25x35 az</t>
  </si>
  <si>
    <t>Portaprogetti ELICA in fibrone c/foro D8 25x35 az</t>
  </si>
  <si>
    <t>Cartellina ARCA semplice celeste g 190</t>
  </si>
  <si>
    <t>Cartelle sospese da cassetto int.39 fondo a v</t>
  </si>
  <si>
    <t>Faldoni archivio dorso cm 8 con lacci</t>
  </si>
  <si>
    <t>Faldoni archivio dorso cm 10 con lacci</t>
  </si>
  <si>
    <t>Faldoni archivio dorso cm 12 con lacci</t>
  </si>
  <si>
    <t>Faldoni archivio dorso cm 15 con lacci</t>
  </si>
  <si>
    <t>Faldoni archivio dorso cm 20 con lacci</t>
  </si>
  <si>
    <t>Cartellina ELICA FINEXTRA ad L arancio</t>
  </si>
  <si>
    <t>Cartellina ad L ELICA ELLE 9 antiriflesso</t>
  </si>
  <si>
    <t>CASSAFORTE SENTRY FS1291E</t>
  </si>
  <si>
    <t>CASSAFORTE SENTRY FS1292E</t>
  </si>
  <si>
    <t>Portanome DURABLE rigido da tavolo 6,1x21</t>
  </si>
  <si>
    <t>Cd-r VERBATIM  700 mb 80 min 52x custodia singola</t>
  </si>
  <si>
    <t>Cd-rw LEOMAT 700 Mb 80 min 12x slim case</t>
  </si>
  <si>
    <t>CESTINO CON COPERCHIO</t>
  </si>
  <si>
    <t>Cestino gettacarte traforato nero</t>
  </si>
  <si>
    <t>Colla stick ELICA pvp glue stick g 20</t>
  </si>
  <si>
    <t>Colla stick ELICA pvp glue stick g 40</t>
  </si>
  <si>
    <t>Colla attaccatutto KOALA g 5</t>
  </si>
  <si>
    <t>Colla VINAVIL flacone g 100</t>
  </si>
  <si>
    <t>SET SCRIVANIA</t>
  </si>
  <si>
    <t>COPERTINA A4</t>
  </si>
  <si>
    <t>COPERTINA RILEGATURA A4 PVC</t>
  </si>
  <si>
    <t>Correttore liquido ELICA ecologico ml 20</t>
  </si>
  <si>
    <t>Correttore a nastro ELICA BIGWHITE mm 5x8 m</t>
  </si>
  <si>
    <t>Cucitrice ELICA per alti spessori 23/13</t>
  </si>
  <si>
    <t>Cucitrice ELICA STAPLER per punti 6/4 e 6/6</t>
  </si>
  <si>
    <t>CUCITRICE TURIKAN PER PUNTI 12MM</t>
  </si>
  <si>
    <t>CUCITRICE DA TAVOLO</t>
  </si>
  <si>
    <t>Cuscinetto inchiostrato mm 80x155</t>
  </si>
  <si>
    <t>CUSCINETTO NEUTRO  20X10</t>
  </si>
  <si>
    <t>Cutter in acciaio a lama grande bloccaggio a vite</t>
  </si>
  <si>
    <t>Lame di ricambio per cutter grandi</t>
  </si>
  <si>
    <t>Cutter in acciaio a lama piccola</t>
  </si>
  <si>
    <t>Lame di ricambio per cutter piccoli</t>
  </si>
  <si>
    <t>DISTANZIOMETRO LASER</t>
  </si>
  <si>
    <t xml:space="preserve">DISTRUGGIDOCUMENTI </t>
  </si>
  <si>
    <t>Dorsini pvc triangolari mm 16 capacità 95 fogli nr</t>
  </si>
  <si>
    <t>Dvd+r LEOMAT 4,7 Gb 16x custodia singola</t>
  </si>
  <si>
    <t>Dvd+rw LEOMAT 4,7 Gb 4x custodia singola</t>
  </si>
  <si>
    <t>Dvd-r VERBATIM 4,7 gb 16x custodia singola</t>
  </si>
  <si>
    <t>Dvd-rw LEOMAT 4,7 Gb 4x 120 minuti custodia singola</t>
  </si>
  <si>
    <t>Elastici in gomma a fettuccia verde diam. 150 kg 1</t>
  </si>
  <si>
    <t>Elastici in gomma ad anellini misure ass. kg 1</t>
  </si>
  <si>
    <t>ETICHETTATRICE A RILIEVO MANUALE</t>
  </si>
  <si>
    <t>ETICHETTE 105X37</t>
  </si>
  <si>
    <t>ETICHETTE 210X297</t>
  </si>
  <si>
    <t>ETICHETTE 70X36</t>
  </si>
  <si>
    <t>Evidenziatore FIBRACOLOR CLIP 7000 giallo</t>
  </si>
  <si>
    <t>Fermagli antiruggine LEONE n. 6/mm 58 scat. 100 pz</t>
  </si>
  <si>
    <t>Fermagli antiruggine LEONE n. 4/mm 32 scat. 100 pz</t>
  </si>
  <si>
    <t>Fermagli antiruggine LEONE n. 3/mm 28 scat. 100 pz</t>
  </si>
  <si>
    <t>Fermagli antiruggine LEONE n. 2/mm 26 scat. 100 pz</t>
  </si>
  <si>
    <t>FOGLI PROTOCOLLO</t>
  </si>
  <si>
    <t>APPENDIABITI DA PARETE</t>
  </si>
  <si>
    <t>Gomma ELICA MOBY DICK per matita</t>
  </si>
  <si>
    <t>Inchiostro ad alcool per cuscinetti ml 30 blu</t>
  </si>
  <si>
    <t>Bacheca in sughero 90x60 cm</t>
  </si>
  <si>
    <t>Lavagna magnetica cm 90x60</t>
  </si>
  <si>
    <t>Lavagna magnetica portablocco NOBO CLASSIC</t>
  </si>
  <si>
    <t>Levapunti TURIKAN</t>
  </si>
  <si>
    <t>LUCIDI A3</t>
  </si>
  <si>
    <t>LUCIDI A4</t>
  </si>
  <si>
    <t>Magneti tondi per lavagne diam. mm 40</t>
  </si>
  <si>
    <t>Matita sottile ELICA bicolore DOPPIOSEGNO</t>
  </si>
  <si>
    <t>Matita elica lord n2 hb</t>
  </si>
  <si>
    <t>Flessometro m 5 STANLEY corpo in plastica mm 19</t>
  </si>
  <si>
    <t>METRO A STECCA 2MT</t>
  </si>
  <si>
    <t>Mine mm 0,5 gradazione hb astuccio 12 pz</t>
  </si>
  <si>
    <t>Molla fermacarte double clips cm 5</t>
  </si>
  <si>
    <t>Nastro adesivo in carta per disegnatori mm 50x50 m</t>
  </si>
  <si>
    <t>Nastro adesivo trasparente mm 19x33 m</t>
  </si>
  <si>
    <t>Nastro adesivo trasparente mm 15x10 m</t>
  </si>
  <si>
    <t>Nastro biadesivo con supporto mm 25x25 m</t>
  </si>
  <si>
    <t>Nastro da imb.LIVENGOOD no noise avana mm 50x66 m</t>
  </si>
  <si>
    <t>Nastro OLIVETTI 80406 nr/ro</t>
  </si>
  <si>
    <t>Nastro DYMO 409180 D1 mm 9x7 m nero/giallo</t>
  </si>
  <si>
    <t>Penna sfera A-SERIES colore blu</t>
  </si>
  <si>
    <t>Roller ink gel mm 0,7 a scatto blu</t>
  </si>
  <si>
    <t>Pennar permanent A-SERIES PF punta conica fine bl</t>
  </si>
  <si>
    <t>Pennar permanent ELICA MARKER-T punta conica blu</t>
  </si>
  <si>
    <t>Pennarello per lavagne ELICA MARKER-L nero</t>
  </si>
  <si>
    <t>Pennarello permanent ohp mm 0,7 colore blu</t>
  </si>
  <si>
    <t>Pennar permanent A-SERIES punta conica blu</t>
  </si>
  <si>
    <t>Pennarello HI-TEXT FINELINER 720 colore blu</t>
  </si>
  <si>
    <t>Perforatore a 2 fori ELICA 25 ff</t>
  </si>
  <si>
    <t>PIATTI MONOUSO BIODEGRADABILI</t>
  </si>
  <si>
    <t>Pila ministilo AAA VARTA ENERGY LR03</t>
  </si>
  <si>
    <t>Pila stilo AA VARTA ENERGY MN 1500 LR6</t>
  </si>
  <si>
    <t>Pila ministilo ricaric. VARTA RECH. ACCU 800 mAh</t>
  </si>
  <si>
    <t>Pila stilo ricaric. VARTA RECH. ACCU 2100 mAh</t>
  </si>
  <si>
    <t>Plastificatrice FELLOWES JUPITER 2 A3</t>
  </si>
  <si>
    <t>Poggiapiedi doppia regolazione</t>
  </si>
  <si>
    <t>Portabadge ELICA c/clip in metallo cm 9,5x6</t>
  </si>
  <si>
    <t>PORTABIGLIETTI VISITA</t>
  </si>
  <si>
    <t>PORTACANCELLERIA DA CASSETTO</t>
  </si>
  <si>
    <t>Targhette portachiavi con givolare colori ass.</t>
  </si>
  <si>
    <t>METAL PLUS 2184/1</t>
  </si>
  <si>
    <t>METAL PLUS 2184/2</t>
  </si>
  <si>
    <t>PORTACOMUNICAZIONE MM 971X710</t>
  </si>
  <si>
    <t>PORTACOMUNICAZIONE MM 664*490</t>
  </si>
  <si>
    <t>Portalistino a buste fisse ELICA 100 buste ro</t>
  </si>
  <si>
    <t>Portamine professionale BESTOVEST TECHNICO mm 0,5</t>
  </si>
  <si>
    <t>Bacinella portaoggetti vari scomparti</t>
  </si>
  <si>
    <t>Bicchiere portapenne in plastica nero</t>
  </si>
  <si>
    <t>Portariviste blu opaco</t>
  </si>
  <si>
    <t>Portatimbri girevole in metallo 12 posti</t>
  </si>
  <si>
    <t>Punti ELICA 23/17 cf.1000</t>
  </si>
  <si>
    <t>Punti ELICA 23/13 cf.1000</t>
  </si>
  <si>
    <t>Punti ELICA 126 24/6 scatola 1000 pz</t>
  </si>
  <si>
    <t>Punti ELICA 6/4 scatola 1000 pz</t>
  </si>
  <si>
    <t>DELLERA PP100</t>
  </si>
  <si>
    <t>QUADERNO PIGNA MAXI MONOCROMO</t>
  </si>
  <si>
    <t>QUADERNO A4 C/SPIRALE</t>
  </si>
  <si>
    <t>QUADERNO A5 C/SPIRALE</t>
  </si>
  <si>
    <t>Raccoglitore ELICA UBOX D8 protocollo blu</t>
  </si>
  <si>
    <t>cartella 4 anelli da 3 cm plastificata</t>
  </si>
  <si>
    <t>Cart. personalizzabile A4 4 anelli "D" D5</t>
  </si>
  <si>
    <t>Cartella NETTUNO A4 D10</t>
  </si>
  <si>
    <t>Cartella ELICA per firma in tela azzurra</t>
  </si>
  <si>
    <t>Triplo decimetro in polistirolo</t>
  </si>
  <si>
    <t>Rilegatrice ad anelli plastici FELLOWES STAR + 150</t>
  </si>
  <si>
    <t>Rotella metrica ASPA m 20</t>
  </si>
  <si>
    <t>ROTOLI CARTA ASCIUGATUTTO</t>
  </si>
  <si>
    <t>Rotolo calcolatrici mm 57/58x40m ELICA plus</t>
  </si>
  <si>
    <t>Rotolo carta termica per pos 2 consecutivi 57x20</t>
  </si>
  <si>
    <t>Rotolo carta opaca ELICA cm91,4(36")x50m g60</t>
  </si>
  <si>
    <t>ROTOLO CARTA PLOTTER GR 90 - MM 600-610 X MT 50 - BIANCA OPACA</t>
  </si>
  <si>
    <t>Rotolo carta opaca ELICA cm91,4(36")x50m g90</t>
  </si>
  <si>
    <t>Rubrica A-Z A4</t>
  </si>
  <si>
    <t>Scaletta metallica 3 gradini in acciaio bianca</t>
  </si>
  <si>
    <t>Scatola archivio RESISTO BOX 4 dorso 9 blu</t>
  </si>
  <si>
    <t>SCATOLA IN LEGNI C/LACCI</t>
  </si>
  <si>
    <t>Pouches mm 303x426 125 micron uni A3</t>
  </si>
  <si>
    <t>Pouches mm 216x303 125 micron uni A4</t>
  </si>
  <si>
    <t>Pouches mm 111x154 125 micron uni A6</t>
  </si>
  <si>
    <t>SCATOLA 1 ONDA 50X40X30 AV</t>
  </si>
  <si>
    <t>SCATOLA 1 ONDA 50X40X30 AV PERS</t>
  </si>
  <si>
    <t>SCHERMO PROIEZIONE 200X200</t>
  </si>
  <si>
    <t>Portascopino + scopino per wc</t>
  </si>
  <si>
    <t>Spago medio 2/2 gomitolo g 100</t>
  </si>
  <si>
    <t>Spago grosso 2.3/4 gomitolo g 500</t>
  </si>
  <si>
    <t>Dorsi metallici ad anelli mm 9,5 bianco</t>
  </si>
  <si>
    <t>ITERNET 7565</t>
  </si>
  <si>
    <t>Dorsi plastici a 21 anelli tondi mm 6 bianco</t>
  </si>
  <si>
    <t>Dorsi plastici a 21 anelli tondi mm 8 bianco</t>
  </si>
  <si>
    <t>Dorsi plastici a 21 anelli tondi mm 10 bianco</t>
  </si>
  <si>
    <t>Dorsi plastici a 21 anelli tondi mm 12 bianco</t>
  </si>
  <si>
    <t>Dorsi plastici a 21 anelli tondi mm 16 bianco</t>
  </si>
  <si>
    <t>Dorsi plastici a 21 anelli tondi mm 19 bianco</t>
  </si>
  <si>
    <t>Dorsi plastici a 21 anelli tondi mm 25 bianco</t>
  </si>
  <si>
    <t>Dorsi plastici a 21 anelli ovali mm 38 bianco</t>
  </si>
  <si>
    <t>Dorsi plastici a 21 anelli ovali mm 51 bianco</t>
  </si>
  <si>
    <t>Pen drive VERBATIM PINSTRIPE usb 2.0 16 gb nero</t>
  </si>
  <si>
    <t>Tavoletta portablocco blu</t>
  </si>
  <si>
    <t>TAGLIERINA PROF. 130</t>
  </si>
  <si>
    <t>TAGLIERINA PROF. 150</t>
  </si>
  <si>
    <t>Tappetino mouse ELICA PHOTO GEL PAD c/poggiapolsi</t>
  </si>
  <si>
    <t>Temperamatite in acciaio 2 fori</t>
  </si>
  <si>
    <t>Nastratore con frizione per nastri da imballo</t>
  </si>
  <si>
    <t>Dispenser da tavolo per nastri adesivi colori ass.</t>
  </si>
  <si>
    <t>Dispenser da banco per nastri adesivi col. ass.</t>
  </si>
  <si>
    <t>Datario in gomma n.2 altezza mm 5</t>
  </si>
  <si>
    <t>TORCIA LED</t>
  </si>
  <si>
    <t>TOVAGLIA 100X100 TNT</t>
  </si>
  <si>
    <t>Tovagliolo in carta 2 veli 33x33 bianco 50pz</t>
  </si>
  <si>
    <t>Vaschetta portacorrispondenza PS7STAR nero</t>
  </si>
  <si>
    <t>PAPELYNEN NAT.PLA101SINN + NAT.PLA102SINN + NAT.PLA103SINN</t>
  </si>
  <si>
    <t>FSC</t>
  </si>
  <si>
    <t>BIOPLASTICA</t>
  </si>
  <si>
    <t>SENZA SOLVENTI</t>
  </si>
  <si>
    <t>PEFC</t>
  </si>
  <si>
    <t>CARTA RICICLATA</t>
  </si>
  <si>
    <t>GREEN THINKING. L'INSTALLAZIONE DI UN IMPIANTO FOTOVOLTAICO DA 60 KW</t>
  </si>
  <si>
    <t xml:space="preserve">NON CONTIENE TRICLOROETANO. Packaging in PP riciclabile  ed imballaggio in carta riciclabile </t>
  </si>
  <si>
    <t>SISTEMA RISPARMIO ENERGIA "Modalità StandBY"</t>
  </si>
  <si>
    <t>Prodotto con materiale riprocessato della stessa linea sino al 60%. Stabilimento di produzione con impianto di fotovoltaico da 260kw energia</t>
  </si>
  <si>
    <t>PVC FREE</t>
  </si>
  <si>
    <t>flacone è in PP riciclato al 50% ed il packaging in carta è riciclabile 100% l’inchiostro è inoltre conforme alla EN71/3</t>
  </si>
  <si>
    <t>cilindro interno in carta riciclabile 100%, adesivo a base d’acqua senza solventi che insieme alla carta crespata ed al rotolo in carta rende il prodotto 100% riciclabile e biodegradabile</t>
  </si>
  <si>
    <t>cilindro di carta interno è di carta 100% riciclabile ,adesivo a base d’acqua senza solventi, materiale PP riciclabile</t>
  </si>
  <si>
    <t>BIODEGRADABILE</t>
  </si>
  <si>
    <t>RICARICABILE</t>
  </si>
  <si>
    <t>GUAINA IN MATERIALE PLASTICO RICICLATO AL 30%</t>
  </si>
  <si>
    <t>PRODOTTO 40% MATERIALE RICICLATO</t>
  </si>
  <si>
    <t>CARTA RICICLATA E RICICLABILE</t>
  </si>
  <si>
    <t>CARTONE RICICLATO</t>
  </si>
  <si>
    <t>MATERIALE BIODEGRADABILE</t>
  </si>
  <si>
    <t>PRODOTTO CON FONTI RINNOVABILI. Parte del proggiapolsi è prodotto con il 20% di materiale riciclato</t>
  </si>
  <si>
    <t>TORCIA A LAMPADINA LED (BASSO CONSUMO) ED ADATTA ALL'UTILIZZO DI PILE RICARICABILI</t>
  </si>
  <si>
    <t>100% riciclabile</t>
  </si>
  <si>
    <t>PEFC-ECOLABEL</t>
  </si>
  <si>
    <t>MATERIALE RICICLATO</t>
  </si>
  <si>
    <t>BIOPLASTICA-BIODEGRADABILI-COMPOSTABILI</t>
  </si>
  <si>
    <t>ALLEGATO 2 - PROSPETTO AGGIUDICAZIONE LOTTO 2
Fornitura di prodotti di cancelleria tradizionale ed ecologica ad uso ufficio e relativi servizi connessi - CIG 8359768AC8 - Importo quadriennale a base d'asta: Euro 10.893.000,00 IVA esclusa
DITTA AGGIUDICATARIA: ERREBIAN SPA - Codice fiscale: 08397890586 - Partita IVA: 02044501001
PEC errebian@gigapec.it - Referente: Fabrizio Fabiani - Tel. 06.91998888 - Tel. 06918261 - E-mail: ufficiogare@errebian.it - www.errebian.it mail ufficiogare@errebian.it</t>
  </si>
  <si>
    <t>Forbici in acciaio ELICA cm 21</t>
  </si>
  <si>
    <t>ELICA 5716</t>
  </si>
  <si>
    <t>5716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</si>
</sst>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0]General"/>
    <numFmt numFmtId="165" formatCode="_-[$€-2]\ * #,##0.00_-;\-[$€-2]\ * #,##0.00_-;_-[$€-2]\ * &quot;-&quot;??_-;_-@_-"/>
    <numFmt numFmtId="166" formatCode="_-[$€-2]\ * #,##0.000000_-;\-[$€-2]\ * #,##0.000000_-;_-[$€-2]\ * &quot;-&quot;????_-;_-@_-"/>
    <numFmt numFmtId="167" formatCode="_-[$€-2]\ * #,##0.0000_-;\-[$€-2]\ * #,##0.0000_-;_-[$€-2]\ * &quot;-&quot;????_-;_-@_-"/>
    <numFmt numFmtId="168" formatCode="_-&quot;€&quot;\ * #,##0.0000_-;\-&quot;€&quot;\ * #,##0.0000_-;_-&quot;€&quot;\ * &quot;-&quot;????_-;_-@_-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29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5" fontId="1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6" fontId="0" fillId="0" borderId="0" xfId="0" applyNumberFormat="1" applyAlignment="1">
      <alignment vertical="center" wrapText="1"/>
    </xf>
    <xf numFmtId="167" fontId="0" fillId="0" borderId="1" xfId="0" applyNumberForma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7" fillId="0" borderId="0" xfId="0" applyFon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168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right" vertical="center" wrapText="1"/>
    </xf>
  </cellXfs>
  <cellStyles count="2">
    <cellStyle name="Excel Built-in Normal" xfId="1"/>
    <cellStyle name="Normale" xfId="0" builtinId="0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18"/>
  <sheetViews>
    <sheetView tabSelected="1" zoomScaleNormal="100" workbookViewId="0">
      <selection activeCell="J97" sqref="J97"/>
    </sheetView>
  </sheetViews>
  <sheetFormatPr defaultColWidth="9.140625" defaultRowHeight="15" x14ac:dyDescent="0.25"/>
  <cols>
    <col min="1" max="1" width="6.28515625" style="1" customWidth="1"/>
    <col min="2" max="2" width="39.5703125" style="1" customWidth="1"/>
    <col min="3" max="3" width="9.140625" style="2" customWidth="1"/>
    <col min="4" max="4" width="8.85546875" style="1" bestFit="1" customWidth="1"/>
    <col min="5" max="5" width="14.5703125" style="2" bestFit="1" customWidth="1"/>
    <col min="6" max="6" width="12.85546875" style="1" bestFit="1" customWidth="1"/>
    <col min="7" max="7" width="11.42578125" style="1" customWidth="1"/>
    <col min="8" max="8" width="9.42578125" style="1" bestFit="1" customWidth="1"/>
    <col min="9" max="9" width="11.140625" style="1" customWidth="1"/>
    <col min="10" max="10" width="15.7109375" style="1" customWidth="1"/>
    <col min="11" max="11" width="19" style="1" customWidth="1"/>
    <col min="12" max="13" width="17.28515625" style="1" customWidth="1"/>
    <col min="14" max="14" width="11" style="1" customWidth="1"/>
    <col min="15" max="15" width="19" style="1" bestFit="1" customWidth="1"/>
    <col min="16" max="16" width="25" style="1" customWidth="1"/>
    <col min="17" max="16384" width="9.140625" style="1"/>
  </cols>
  <sheetData>
    <row r="1" spans="1:16" ht="80.25" customHeight="1" x14ac:dyDescent="0.25">
      <c r="A1" s="27" t="s">
        <v>1114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16" ht="120" x14ac:dyDescent="0.25">
      <c r="A2" s="24" t="s">
        <v>250</v>
      </c>
      <c r="B2" s="24" t="s">
        <v>251</v>
      </c>
      <c r="C2" s="24" t="s">
        <v>254</v>
      </c>
      <c r="D2" s="24" t="s">
        <v>256</v>
      </c>
      <c r="E2" s="24" t="s">
        <v>252</v>
      </c>
      <c r="F2" s="25" t="s">
        <v>253</v>
      </c>
      <c r="G2" s="25" t="s">
        <v>265</v>
      </c>
      <c r="H2" s="25" t="s">
        <v>264</v>
      </c>
      <c r="I2" s="25" t="s">
        <v>266</v>
      </c>
      <c r="J2" s="25" t="s">
        <v>257</v>
      </c>
      <c r="K2" s="25" t="s">
        <v>258</v>
      </c>
      <c r="L2" s="25" t="s">
        <v>260</v>
      </c>
      <c r="M2" s="25" t="s">
        <v>267</v>
      </c>
      <c r="N2" s="25" t="s">
        <v>259</v>
      </c>
      <c r="O2" s="25" t="s">
        <v>268</v>
      </c>
    </row>
    <row r="3" spans="1:16" ht="60" x14ac:dyDescent="0.25">
      <c r="A3" s="3">
        <v>1</v>
      </c>
      <c r="B3" s="4" t="s">
        <v>0</v>
      </c>
      <c r="C3" s="6" t="s">
        <v>255</v>
      </c>
      <c r="D3" s="4"/>
      <c r="E3" s="7" t="s">
        <v>1</v>
      </c>
      <c r="F3" s="5">
        <v>8315</v>
      </c>
      <c r="G3" s="15" t="s">
        <v>269</v>
      </c>
      <c r="H3" s="9" t="s">
        <v>478</v>
      </c>
      <c r="I3" s="9" t="s">
        <v>693</v>
      </c>
      <c r="J3" s="13" t="s">
        <v>881</v>
      </c>
      <c r="K3" s="15" t="s">
        <v>1088</v>
      </c>
      <c r="L3" s="12">
        <v>3.8</v>
      </c>
      <c r="M3" s="12">
        <f>TRUNC(L3:L217,4)</f>
        <v>3.8</v>
      </c>
      <c r="N3" s="9">
        <v>3.8</v>
      </c>
      <c r="O3" s="8">
        <f>F3*M3</f>
        <v>31597</v>
      </c>
      <c r="P3" s="11"/>
    </row>
    <row r="4" spans="1:16" ht="45" x14ac:dyDescent="0.25">
      <c r="A4" s="3">
        <v>2</v>
      </c>
      <c r="B4" s="4" t="s">
        <v>2</v>
      </c>
      <c r="C4" s="6" t="s">
        <v>255</v>
      </c>
      <c r="D4" s="4"/>
      <c r="E4" s="7" t="s">
        <v>3</v>
      </c>
      <c r="F4" s="5">
        <v>130000</v>
      </c>
      <c r="G4" s="15" t="s">
        <v>270</v>
      </c>
      <c r="H4" s="9" t="s">
        <v>479</v>
      </c>
      <c r="I4" s="9" t="s">
        <v>694</v>
      </c>
      <c r="J4" s="13" t="s">
        <v>882</v>
      </c>
      <c r="K4" s="15" t="s">
        <v>1089</v>
      </c>
      <c r="L4" s="12">
        <v>2.3948999999999998</v>
      </c>
      <c r="M4" s="12">
        <f t="shared" ref="M4" si="0">TRUNC(L4:L218,4)</f>
        <v>2.3948999999999998</v>
      </c>
      <c r="N4" s="9">
        <v>1.1975</v>
      </c>
      <c r="O4" s="8">
        <f t="shared" ref="O4:O67" si="1">F4*M4</f>
        <v>311337</v>
      </c>
    </row>
    <row r="5" spans="1:16" ht="45" x14ac:dyDescent="0.25">
      <c r="A5" s="3">
        <v>3</v>
      </c>
      <c r="B5" s="4" t="s">
        <v>4</v>
      </c>
      <c r="C5" s="6" t="s">
        <v>255</v>
      </c>
      <c r="D5" s="6" t="s">
        <v>255</v>
      </c>
      <c r="E5" s="7" t="s">
        <v>5</v>
      </c>
      <c r="F5" s="5">
        <v>46358</v>
      </c>
      <c r="G5" s="15" t="s">
        <v>271</v>
      </c>
      <c r="H5" s="9" t="s">
        <v>480</v>
      </c>
      <c r="I5" s="9" t="s">
        <v>695</v>
      </c>
      <c r="J5" s="13" t="s">
        <v>883</v>
      </c>
      <c r="K5" s="15" t="s">
        <v>1090</v>
      </c>
      <c r="L5" s="12">
        <v>0.20830000000000001</v>
      </c>
      <c r="M5" s="12">
        <f>TRUNC(L5:L218,4)</f>
        <v>0.20830000000000001</v>
      </c>
      <c r="N5" s="9">
        <v>2.4996</v>
      </c>
      <c r="O5" s="8">
        <f t="shared" si="1"/>
        <v>9656.3714</v>
      </c>
    </row>
    <row r="6" spans="1:16" ht="45" x14ac:dyDescent="0.25">
      <c r="A6" s="3">
        <v>4</v>
      </c>
      <c r="B6" s="4" t="s">
        <v>6</v>
      </c>
      <c r="C6" s="6" t="s">
        <v>255</v>
      </c>
      <c r="D6" s="6" t="s">
        <v>255</v>
      </c>
      <c r="E6" s="7" t="s">
        <v>5</v>
      </c>
      <c r="F6" s="5">
        <v>75265</v>
      </c>
      <c r="G6" s="15" t="s">
        <v>272</v>
      </c>
      <c r="H6" s="9" t="s">
        <v>481</v>
      </c>
      <c r="I6" s="9" t="s">
        <v>695</v>
      </c>
      <c r="J6" s="13" t="s">
        <v>884</v>
      </c>
      <c r="K6" s="15" t="s">
        <v>1090</v>
      </c>
      <c r="L6" s="12">
        <v>0.1321</v>
      </c>
      <c r="M6" s="12">
        <f t="shared" ref="M6:M69" si="2">TRUNC(L6:L218,4)</f>
        <v>0.1321</v>
      </c>
      <c r="N6" s="9">
        <v>1.5851999999999999</v>
      </c>
      <c r="O6" s="8">
        <f t="shared" si="1"/>
        <v>9942.5064999999995</v>
      </c>
    </row>
    <row r="7" spans="1:16" ht="45" x14ac:dyDescent="0.25">
      <c r="A7" s="3">
        <v>5</v>
      </c>
      <c r="B7" s="4" t="s">
        <v>7</v>
      </c>
      <c r="C7" s="6" t="s">
        <v>255</v>
      </c>
      <c r="D7" s="6" t="s">
        <v>255</v>
      </c>
      <c r="E7" s="7" t="s">
        <v>5</v>
      </c>
      <c r="F7" s="5">
        <v>10359</v>
      </c>
      <c r="G7" s="15" t="s">
        <v>273</v>
      </c>
      <c r="H7" s="9" t="s">
        <v>482</v>
      </c>
      <c r="I7" s="9" t="s">
        <v>695</v>
      </c>
      <c r="J7" s="13" t="s">
        <v>885</v>
      </c>
      <c r="K7" s="15" t="s">
        <v>1090</v>
      </c>
      <c r="L7" s="12">
        <v>6.5500000000000003E-2</v>
      </c>
      <c r="M7" s="12">
        <f t="shared" si="2"/>
        <v>6.5500000000000003E-2</v>
      </c>
      <c r="N7" s="9">
        <v>0.78600000000000003</v>
      </c>
      <c r="O7" s="8">
        <f t="shared" si="1"/>
        <v>678.5145</v>
      </c>
    </row>
    <row r="8" spans="1:16" ht="30" x14ac:dyDescent="0.25">
      <c r="A8" s="3">
        <v>6</v>
      </c>
      <c r="B8" s="4" t="s">
        <v>8</v>
      </c>
      <c r="C8" s="6" t="s">
        <v>255</v>
      </c>
      <c r="D8" s="6" t="s">
        <v>255</v>
      </c>
      <c r="E8" s="7" t="s">
        <v>5</v>
      </c>
      <c r="F8" s="5">
        <v>1202</v>
      </c>
      <c r="G8" s="15" t="s">
        <v>274</v>
      </c>
      <c r="H8" s="9" t="s">
        <v>483</v>
      </c>
      <c r="I8" s="9" t="s">
        <v>696</v>
      </c>
      <c r="J8" s="13" t="s">
        <v>886</v>
      </c>
      <c r="K8" s="15" t="s">
        <v>1091</v>
      </c>
      <c r="L8" s="12">
        <v>2.9167000000000001</v>
      </c>
      <c r="M8" s="12">
        <f t="shared" si="2"/>
        <v>2.9167000000000001</v>
      </c>
      <c r="N8" s="9">
        <v>2.9167000000000001</v>
      </c>
      <c r="O8" s="8">
        <f t="shared" si="1"/>
        <v>3505.8733999999999</v>
      </c>
    </row>
    <row r="9" spans="1:16" ht="45" x14ac:dyDescent="0.25">
      <c r="A9" s="3">
        <v>7</v>
      </c>
      <c r="B9" s="4" t="s">
        <v>9</v>
      </c>
      <c r="C9" s="6" t="s">
        <v>255</v>
      </c>
      <c r="D9" s="4"/>
      <c r="E9" s="7" t="s">
        <v>10</v>
      </c>
      <c r="F9" s="5">
        <v>12314</v>
      </c>
      <c r="G9" s="15" t="s">
        <v>275</v>
      </c>
      <c r="H9" s="9" t="s">
        <v>484</v>
      </c>
      <c r="I9" s="9" t="s">
        <v>697</v>
      </c>
      <c r="J9" s="13" t="s">
        <v>887</v>
      </c>
      <c r="K9" s="15" t="s">
        <v>1088</v>
      </c>
      <c r="L9" s="12">
        <v>0.56000000000000005</v>
      </c>
      <c r="M9" s="12">
        <f t="shared" si="2"/>
        <v>0.56000000000000005</v>
      </c>
      <c r="N9" s="9">
        <v>5.6</v>
      </c>
      <c r="O9" s="8">
        <f t="shared" si="1"/>
        <v>6895.8400000000011</v>
      </c>
    </row>
    <row r="10" spans="1:16" ht="45" x14ac:dyDescent="0.25">
      <c r="A10" s="3">
        <v>8</v>
      </c>
      <c r="B10" s="4" t="s">
        <v>11</v>
      </c>
      <c r="C10" s="6" t="s">
        <v>255</v>
      </c>
      <c r="D10" s="4"/>
      <c r="E10" s="7" t="s">
        <v>10</v>
      </c>
      <c r="F10" s="5">
        <v>5809</v>
      </c>
      <c r="G10" s="15" t="s">
        <v>276</v>
      </c>
      <c r="H10" s="9" t="s">
        <v>485</v>
      </c>
      <c r="I10" s="9" t="s">
        <v>698</v>
      </c>
      <c r="J10" s="13" t="s">
        <v>888</v>
      </c>
      <c r="K10" s="15" t="s">
        <v>1088</v>
      </c>
      <c r="L10" s="12">
        <v>0.28179999999999999</v>
      </c>
      <c r="M10" s="12">
        <f t="shared" si="2"/>
        <v>0.28179999999999999</v>
      </c>
      <c r="N10" s="9">
        <v>2.8180000000000001</v>
      </c>
      <c r="O10" s="8">
        <f t="shared" si="1"/>
        <v>1636.9762000000001</v>
      </c>
    </row>
    <row r="11" spans="1:16" ht="45" x14ac:dyDescent="0.25">
      <c r="A11" s="3">
        <v>9</v>
      </c>
      <c r="B11" s="4" t="s">
        <v>12</v>
      </c>
      <c r="C11" s="6" t="s">
        <v>255</v>
      </c>
      <c r="D11" s="4"/>
      <c r="E11" s="7" t="s">
        <v>13</v>
      </c>
      <c r="F11" s="5">
        <v>1352</v>
      </c>
      <c r="G11" s="15" t="s">
        <v>277</v>
      </c>
      <c r="H11" s="9" t="s">
        <v>486</v>
      </c>
      <c r="I11" s="9" t="s">
        <v>699</v>
      </c>
      <c r="J11" s="13" t="s">
        <v>889</v>
      </c>
      <c r="K11" s="15" t="s">
        <v>1088</v>
      </c>
      <c r="L11" s="12">
        <v>2</v>
      </c>
      <c r="M11" s="12">
        <f t="shared" si="2"/>
        <v>2</v>
      </c>
      <c r="N11" s="9">
        <v>10</v>
      </c>
      <c r="O11" s="8">
        <f t="shared" si="1"/>
        <v>2704</v>
      </c>
    </row>
    <row r="12" spans="1:16" ht="60" x14ac:dyDescent="0.25">
      <c r="A12" s="3">
        <v>10</v>
      </c>
      <c r="B12" s="4" t="s">
        <v>14</v>
      </c>
      <c r="C12" s="6"/>
      <c r="D12" s="4"/>
      <c r="E12" s="7" t="s">
        <v>15</v>
      </c>
      <c r="F12" s="5">
        <v>370</v>
      </c>
      <c r="G12" s="15" t="s">
        <v>278</v>
      </c>
      <c r="H12" s="9" t="s">
        <v>487</v>
      </c>
      <c r="I12" s="9" t="s">
        <v>700</v>
      </c>
      <c r="J12" s="13" t="s">
        <v>890</v>
      </c>
      <c r="K12" s="15"/>
      <c r="L12" s="12">
        <v>0.93330000000000002</v>
      </c>
      <c r="M12" s="12">
        <f t="shared" si="2"/>
        <v>0.93330000000000002</v>
      </c>
      <c r="N12" s="9">
        <v>0.93330000000000002</v>
      </c>
      <c r="O12" s="8">
        <f t="shared" si="1"/>
        <v>345.32100000000003</v>
      </c>
    </row>
    <row r="13" spans="1:16" ht="60" x14ac:dyDescent="0.25">
      <c r="A13" s="3">
        <v>11</v>
      </c>
      <c r="B13" s="4" t="s">
        <v>16</v>
      </c>
      <c r="C13" s="6"/>
      <c r="D13" s="4"/>
      <c r="E13" s="7" t="s">
        <v>17</v>
      </c>
      <c r="F13" s="5">
        <v>1872</v>
      </c>
      <c r="G13" s="15" t="s">
        <v>279</v>
      </c>
      <c r="H13" s="9" t="s">
        <v>488</v>
      </c>
      <c r="I13" s="9" t="s">
        <v>701</v>
      </c>
      <c r="J13" s="13" t="s">
        <v>891</v>
      </c>
      <c r="K13" s="15"/>
      <c r="L13" s="12">
        <v>3.8769</v>
      </c>
      <c r="M13" s="12">
        <f t="shared" si="2"/>
        <v>3.8769</v>
      </c>
      <c r="N13" s="9">
        <v>3.8769</v>
      </c>
      <c r="O13" s="8">
        <f t="shared" si="1"/>
        <v>7257.5568000000003</v>
      </c>
    </row>
    <row r="14" spans="1:16" ht="60" x14ac:dyDescent="0.25">
      <c r="A14" s="3">
        <v>12</v>
      </c>
      <c r="B14" s="4" t="s">
        <v>18</v>
      </c>
      <c r="C14" s="6"/>
      <c r="D14" s="4"/>
      <c r="E14" s="7" t="s">
        <v>17</v>
      </c>
      <c r="F14" s="5">
        <v>364</v>
      </c>
      <c r="G14" s="15" t="s">
        <v>280</v>
      </c>
      <c r="H14" s="9" t="s">
        <v>489</v>
      </c>
      <c r="I14" s="9" t="s">
        <v>701</v>
      </c>
      <c r="J14" s="13" t="s">
        <v>892</v>
      </c>
      <c r="K14" s="15"/>
      <c r="L14" s="12">
        <v>3.9077000000000002</v>
      </c>
      <c r="M14" s="12">
        <f t="shared" si="2"/>
        <v>3.9077000000000002</v>
      </c>
      <c r="N14" s="9">
        <v>3.9077000000000002</v>
      </c>
      <c r="O14" s="8">
        <f t="shared" si="1"/>
        <v>1422.4028000000001</v>
      </c>
    </row>
    <row r="15" spans="1:16" ht="60" x14ac:dyDescent="0.25">
      <c r="A15" s="3">
        <v>13</v>
      </c>
      <c r="B15" s="4" t="s">
        <v>19</v>
      </c>
      <c r="C15" s="6"/>
      <c r="D15" s="4"/>
      <c r="E15" s="7" t="s">
        <v>17</v>
      </c>
      <c r="F15" s="5">
        <v>676</v>
      </c>
      <c r="G15" s="15" t="s">
        <v>281</v>
      </c>
      <c r="H15" s="9" t="s">
        <v>490</v>
      </c>
      <c r="I15" s="9" t="s">
        <v>702</v>
      </c>
      <c r="J15" s="13" t="s">
        <v>893</v>
      </c>
      <c r="K15" s="15"/>
      <c r="L15" s="12">
        <v>5.6923000000000004</v>
      </c>
      <c r="M15" s="12">
        <f t="shared" si="2"/>
        <v>5.6923000000000004</v>
      </c>
      <c r="N15" s="9">
        <v>5.6923000000000004</v>
      </c>
      <c r="O15" s="8">
        <f t="shared" si="1"/>
        <v>3847.9948000000004</v>
      </c>
    </row>
    <row r="16" spans="1:16" ht="45" x14ac:dyDescent="0.25">
      <c r="A16" s="3">
        <v>14</v>
      </c>
      <c r="B16" s="4" t="s">
        <v>20</v>
      </c>
      <c r="C16" s="6"/>
      <c r="D16" s="4"/>
      <c r="E16" s="7" t="s">
        <v>21</v>
      </c>
      <c r="F16" s="5">
        <v>12610</v>
      </c>
      <c r="G16" s="15" t="s">
        <v>282</v>
      </c>
      <c r="H16" s="9" t="s">
        <v>491</v>
      </c>
      <c r="I16" s="9" t="s">
        <v>703</v>
      </c>
      <c r="J16" s="13" t="s">
        <v>894</v>
      </c>
      <c r="K16" s="15"/>
      <c r="L16" s="12">
        <v>0.95750000000000002</v>
      </c>
      <c r="M16" s="12">
        <f t="shared" si="2"/>
        <v>0.95750000000000002</v>
      </c>
      <c r="N16" s="9">
        <v>0.95750000000000002</v>
      </c>
      <c r="O16" s="8">
        <f t="shared" si="1"/>
        <v>12074.075000000001</v>
      </c>
    </row>
    <row r="17" spans="1:15" ht="45" x14ac:dyDescent="0.25">
      <c r="A17" s="3">
        <v>15</v>
      </c>
      <c r="B17" s="4" t="s">
        <v>22</v>
      </c>
      <c r="C17" s="6"/>
      <c r="D17" s="4"/>
      <c r="E17" s="7" t="s">
        <v>21</v>
      </c>
      <c r="F17" s="5">
        <v>786</v>
      </c>
      <c r="G17" s="15" t="s">
        <v>283</v>
      </c>
      <c r="H17" s="9" t="s">
        <v>492</v>
      </c>
      <c r="I17" s="9" t="s">
        <v>703</v>
      </c>
      <c r="J17" s="13" t="s">
        <v>895</v>
      </c>
      <c r="K17" s="15"/>
      <c r="L17" s="12">
        <v>1.5667</v>
      </c>
      <c r="M17" s="12">
        <f t="shared" si="2"/>
        <v>1.5667</v>
      </c>
      <c r="N17" s="9">
        <v>1.5667</v>
      </c>
      <c r="O17" s="8">
        <f t="shared" si="1"/>
        <v>1231.4261999999999</v>
      </c>
    </row>
    <row r="18" spans="1:15" ht="45" x14ac:dyDescent="0.25">
      <c r="A18" s="3">
        <v>16</v>
      </c>
      <c r="B18" s="4" t="s">
        <v>23</v>
      </c>
      <c r="C18" s="6"/>
      <c r="D18" s="4"/>
      <c r="E18" s="7" t="s">
        <v>21</v>
      </c>
      <c r="F18" s="5">
        <v>2039</v>
      </c>
      <c r="G18" s="15" t="s">
        <v>284</v>
      </c>
      <c r="H18" s="9" t="s">
        <v>493</v>
      </c>
      <c r="I18" s="9" t="s">
        <v>703</v>
      </c>
      <c r="J18" s="13" t="s">
        <v>896</v>
      </c>
      <c r="K18" s="15"/>
      <c r="L18" s="12">
        <v>1.1117999999999999</v>
      </c>
      <c r="M18" s="12">
        <f t="shared" si="2"/>
        <v>1.1117999999999999</v>
      </c>
      <c r="N18" s="9">
        <v>1.1117999999999999</v>
      </c>
      <c r="O18" s="8">
        <f t="shared" si="1"/>
        <v>2266.9602</v>
      </c>
    </row>
    <row r="19" spans="1:15" ht="45" x14ac:dyDescent="0.25">
      <c r="A19" s="3">
        <v>17</v>
      </c>
      <c r="B19" s="4" t="s">
        <v>24</v>
      </c>
      <c r="C19" s="6"/>
      <c r="D19" s="4"/>
      <c r="E19" s="7" t="s">
        <v>21</v>
      </c>
      <c r="F19" s="5">
        <v>1820</v>
      </c>
      <c r="G19" s="15" t="s">
        <v>285</v>
      </c>
      <c r="H19" s="9" t="s">
        <v>494</v>
      </c>
      <c r="I19" s="9" t="s">
        <v>703</v>
      </c>
      <c r="J19" s="13" t="s">
        <v>897</v>
      </c>
      <c r="K19" s="15"/>
      <c r="L19" s="12">
        <v>1.3071999999999999</v>
      </c>
      <c r="M19" s="12">
        <f t="shared" si="2"/>
        <v>1.3071999999999999</v>
      </c>
      <c r="N19" s="9">
        <v>1.3071999999999999</v>
      </c>
      <c r="O19" s="8">
        <f t="shared" si="1"/>
        <v>2379.1039999999998</v>
      </c>
    </row>
    <row r="20" spans="1:15" ht="45" x14ac:dyDescent="0.25">
      <c r="A20" s="3">
        <v>18</v>
      </c>
      <c r="B20" s="4" t="s">
        <v>25</v>
      </c>
      <c r="C20" s="6"/>
      <c r="D20" s="4"/>
      <c r="E20" s="7" t="s">
        <v>21</v>
      </c>
      <c r="F20" s="5">
        <v>5564</v>
      </c>
      <c r="G20" s="15" t="s">
        <v>286</v>
      </c>
      <c r="H20" s="9" t="s">
        <v>495</v>
      </c>
      <c r="I20" s="9" t="s">
        <v>703</v>
      </c>
      <c r="J20" s="13" t="s">
        <v>898</v>
      </c>
      <c r="K20" s="15"/>
      <c r="L20" s="12">
        <v>1.5572999999999999</v>
      </c>
      <c r="M20" s="12">
        <f t="shared" si="2"/>
        <v>1.5572999999999999</v>
      </c>
      <c r="N20" s="9">
        <v>1.5572999999999999</v>
      </c>
      <c r="O20" s="8">
        <f t="shared" si="1"/>
        <v>8664.8171999999995</v>
      </c>
    </row>
    <row r="21" spans="1:15" ht="45" x14ac:dyDescent="0.25">
      <c r="A21" s="3">
        <v>19</v>
      </c>
      <c r="B21" s="4" t="s">
        <v>26</v>
      </c>
      <c r="C21" s="6"/>
      <c r="D21" s="4"/>
      <c r="E21" s="7" t="s">
        <v>21</v>
      </c>
      <c r="F21" s="5">
        <v>630</v>
      </c>
      <c r="G21" s="15" t="s">
        <v>287</v>
      </c>
      <c r="H21" s="9" t="s">
        <v>496</v>
      </c>
      <c r="I21" s="9" t="s">
        <v>703</v>
      </c>
      <c r="J21" s="13" t="s">
        <v>899</v>
      </c>
      <c r="K21" s="15"/>
      <c r="L21" s="12">
        <v>1.7927999999999999</v>
      </c>
      <c r="M21" s="12">
        <f t="shared" si="2"/>
        <v>1.7927999999999999</v>
      </c>
      <c r="N21" s="9">
        <v>1.7927999999999999</v>
      </c>
      <c r="O21" s="8">
        <f t="shared" si="1"/>
        <v>1129.4639999999999</v>
      </c>
    </row>
    <row r="22" spans="1:15" ht="45" x14ac:dyDescent="0.25">
      <c r="A22" s="3">
        <v>20</v>
      </c>
      <c r="B22" s="4" t="s">
        <v>27</v>
      </c>
      <c r="C22" s="6"/>
      <c r="D22" s="4"/>
      <c r="E22" s="7" t="s">
        <v>21</v>
      </c>
      <c r="F22" s="5">
        <v>3921</v>
      </c>
      <c r="G22" s="15" t="s">
        <v>287</v>
      </c>
      <c r="H22" s="9" t="s">
        <v>497</v>
      </c>
      <c r="I22" s="9" t="s">
        <v>703</v>
      </c>
      <c r="J22" s="13" t="s">
        <v>900</v>
      </c>
      <c r="K22" s="15"/>
      <c r="L22" s="12">
        <v>1.7927999999999999</v>
      </c>
      <c r="M22" s="12">
        <f t="shared" si="2"/>
        <v>1.7927999999999999</v>
      </c>
      <c r="N22" s="9">
        <v>1.7927999999999999</v>
      </c>
      <c r="O22" s="8">
        <f t="shared" si="1"/>
        <v>7029.5688</v>
      </c>
    </row>
    <row r="23" spans="1:15" ht="45" x14ac:dyDescent="0.25">
      <c r="A23" s="3">
        <v>21</v>
      </c>
      <c r="B23" s="4" t="s">
        <v>28</v>
      </c>
      <c r="C23" s="6"/>
      <c r="D23" s="4"/>
      <c r="E23" s="7" t="s">
        <v>21</v>
      </c>
      <c r="F23" s="5">
        <v>1701</v>
      </c>
      <c r="G23" s="15" t="s">
        <v>288</v>
      </c>
      <c r="H23" s="9" t="s">
        <v>498</v>
      </c>
      <c r="I23" s="9" t="s">
        <v>703</v>
      </c>
      <c r="J23" s="13" t="s">
        <v>901</v>
      </c>
      <c r="K23" s="15"/>
      <c r="L23" s="12">
        <v>2.2147000000000001</v>
      </c>
      <c r="M23" s="12">
        <f t="shared" si="2"/>
        <v>2.2147000000000001</v>
      </c>
      <c r="N23" s="9">
        <v>2.2147000000000001</v>
      </c>
      <c r="O23" s="8">
        <f t="shared" si="1"/>
        <v>3767.2047000000002</v>
      </c>
    </row>
    <row r="24" spans="1:15" ht="45" x14ac:dyDescent="0.25">
      <c r="A24" s="3">
        <v>22</v>
      </c>
      <c r="B24" s="4" t="s">
        <v>29</v>
      </c>
      <c r="C24" s="6"/>
      <c r="D24" s="4"/>
      <c r="E24" s="7" t="s">
        <v>21</v>
      </c>
      <c r="F24" s="5">
        <v>3458</v>
      </c>
      <c r="G24" s="15" t="s">
        <v>285</v>
      </c>
      <c r="H24" s="9" t="s">
        <v>499</v>
      </c>
      <c r="I24" s="9" t="s">
        <v>703</v>
      </c>
      <c r="J24" s="13" t="s">
        <v>902</v>
      </c>
      <c r="K24" s="15"/>
      <c r="L24" s="12">
        <v>1.5572999999999999</v>
      </c>
      <c r="M24" s="12">
        <f t="shared" si="2"/>
        <v>1.5572999999999999</v>
      </c>
      <c r="N24" s="9">
        <v>1.5572999999999999</v>
      </c>
      <c r="O24" s="8">
        <f t="shared" si="1"/>
        <v>5385.1433999999999</v>
      </c>
    </row>
    <row r="25" spans="1:15" ht="45" x14ac:dyDescent="0.25">
      <c r="A25" s="3">
        <v>23</v>
      </c>
      <c r="B25" s="4" t="s">
        <v>30</v>
      </c>
      <c r="C25" s="6"/>
      <c r="D25" s="4"/>
      <c r="E25" s="7" t="s">
        <v>21</v>
      </c>
      <c r="F25" s="5">
        <v>2075</v>
      </c>
      <c r="G25" s="15" t="s">
        <v>289</v>
      </c>
      <c r="H25" s="9" t="s">
        <v>500</v>
      </c>
      <c r="I25" s="9" t="s">
        <v>703</v>
      </c>
      <c r="J25" s="13" t="s">
        <v>903</v>
      </c>
      <c r="K25" s="15"/>
      <c r="L25" s="12">
        <v>2.641</v>
      </c>
      <c r="M25" s="12">
        <f t="shared" si="2"/>
        <v>2.641</v>
      </c>
      <c r="N25" s="9">
        <v>2.641</v>
      </c>
      <c r="O25" s="8">
        <f t="shared" si="1"/>
        <v>5480.0749999999998</v>
      </c>
    </row>
    <row r="26" spans="1:15" ht="45" x14ac:dyDescent="0.25">
      <c r="A26" s="3">
        <v>24</v>
      </c>
      <c r="B26" s="4" t="s">
        <v>31</v>
      </c>
      <c r="C26" s="6"/>
      <c r="D26" s="4"/>
      <c r="E26" s="7" t="s">
        <v>33</v>
      </c>
      <c r="F26" s="5">
        <v>260</v>
      </c>
      <c r="G26" s="15" t="s">
        <v>290</v>
      </c>
      <c r="H26" s="9" t="s">
        <v>501</v>
      </c>
      <c r="I26" s="9" t="s">
        <v>704</v>
      </c>
      <c r="J26" s="13" t="s">
        <v>904</v>
      </c>
      <c r="K26" s="15"/>
      <c r="L26" s="12">
        <v>3.0989</v>
      </c>
      <c r="M26" s="12">
        <f t="shared" si="2"/>
        <v>3.0989</v>
      </c>
      <c r="N26" s="9">
        <v>1.5495000000000001</v>
      </c>
      <c r="O26" s="8">
        <f t="shared" si="1"/>
        <v>805.71399999999994</v>
      </c>
    </row>
    <row r="27" spans="1:15" ht="60" x14ac:dyDescent="0.25">
      <c r="A27" s="3">
        <v>25</v>
      </c>
      <c r="B27" s="4" t="s">
        <v>32</v>
      </c>
      <c r="C27" s="6"/>
      <c r="D27" s="4"/>
      <c r="E27" s="7" t="s">
        <v>33</v>
      </c>
      <c r="F27" s="5">
        <v>1432226</v>
      </c>
      <c r="G27" s="15" t="s">
        <v>291</v>
      </c>
      <c r="H27" s="9" t="s">
        <v>502</v>
      </c>
      <c r="I27" s="9" t="s">
        <v>705</v>
      </c>
      <c r="J27" s="13" t="s">
        <v>905</v>
      </c>
      <c r="K27" s="15"/>
      <c r="L27" s="12">
        <v>0.67800000000000005</v>
      </c>
      <c r="M27" s="12">
        <f t="shared" si="2"/>
        <v>0.67800000000000005</v>
      </c>
      <c r="N27" s="9">
        <v>0.67800000000000005</v>
      </c>
      <c r="O27" s="8">
        <f t="shared" si="1"/>
        <v>971049.22800000012</v>
      </c>
    </row>
    <row r="28" spans="1:15" ht="30" x14ac:dyDescent="0.25">
      <c r="A28" s="3">
        <v>26</v>
      </c>
      <c r="B28" s="4" t="s">
        <v>34</v>
      </c>
      <c r="C28" s="6"/>
      <c r="D28" s="4"/>
      <c r="E28" s="7" t="s">
        <v>1</v>
      </c>
      <c r="F28" s="5">
        <v>16417</v>
      </c>
      <c r="G28" s="15" t="s">
        <v>292</v>
      </c>
      <c r="H28" s="9" t="s">
        <v>503</v>
      </c>
      <c r="I28" s="9" t="s">
        <v>706</v>
      </c>
      <c r="J28" s="13" t="s">
        <v>906</v>
      </c>
      <c r="K28" s="15"/>
      <c r="L28" s="12">
        <v>2.0143</v>
      </c>
      <c r="M28" s="12">
        <f t="shared" si="2"/>
        <v>2.0143</v>
      </c>
      <c r="N28" s="9">
        <v>2.0143</v>
      </c>
      <c r="O28" s="8">
        <f t="shared" si="1"/>
        <v>33068.763099999996</v>
      </c>
    </row>
    <row r="29" spans="1:15" ht="60" x14ac:dyDescent="0.25">
      <c r="A29" s="3">
        <v>27</v>
      </c>
      <c r="B29" s="4" t="s">
        <v>35</v>
      </c>
      <c r="C29" s="6"/>
      <c r="D29" s="4"/>
      <c r="E29" s="7" t="s">
        <v>1</v>
      </c>
      <c r="F29" s="5">
        <v>416</v>
      </c>
      <c r="G29" s="15" t="s">
        <v>293</v>
      </c>
      <c r="H29" s="9" t="s">
        <v>504</v>
      </c>
      <c r="I29" s="9" t="s">
        <v>707</v>
      </c>
      <c r="J29" s="13" t="s">
        <v>907</v>
      </c>
      <c r="K29" s="15"/>
      <c r="L29" s="12">
        <v>0.52139999999999997</v>
      </c>
      <c r="M29" s="12">
        <f t="shared" si="2"/>
        <v>0.52139999999999997</v>
      </c>
      <c r="N29" s="9">
        <v>0.52139999999999997</v>
      </c>
      <c r="O29" s="8">
        <f t="shared" si="1"/>
        <v>216.9024</v>
      </c>
    </row>
    <row r="30" spans="1:15" ht="60" x14ac:dyDescent="0.25">
      <c r="A30" s="3">
        <v>28</v>
      </c>
      <c r="B30" s="4" t="s">
        <v>36</v>
      </c>
      <c r="C30" s="6"/>
      <c r="D30" s="4"/>
      <c r="E30" s="7" t="s">
        <v>1</v>
      </c>
      <c r="F30" s="5">
        <v>260</v>
      </c>
      <c r="G30" s="15" t="s">
        <v>294</v>
      </c>
      <c r="H30" s="9" t="s">
        <v>505</v>
      </c>
      <c r="I30" s="9" t="s">
        <v>708</v>
      </c>
      <c r="J30" s="13" t="s">
        <v>908</v>
      </c>
      <c r="K30" s="15"/>
      <c r="L30" s="12">
        <v>20.0929</v>
      </c>
      <c r="M30" s="12">
        <f t="shared" si="2"/>
        <v>20.0929</v>
      </c>
      <c r="N30" s="9">
        <v>20.0929</v>
      </c>
      <c r="O30" s="8">
        <f t="shared" si="1"/>
        <v>5224.1540000000005</v>
      </c>
    </row>
    <row r="31" spans="1:15" ht="45" x14ac:dyDescent="0.25">
      <c r="A31" s="3">
        <v>29</v>
      </c>
      <c r="B31" s="4" t="s">
        <v>37</v>
      </c>
      <c r="C31" s="6" t="s">
        <v>255</v>
      </c>
      <c r="D31" s="4"/>
      <c r="E31" s="7" t="s">
        <v>38</v>
      </c>
      <c r="F31" s="5">
        <v>3796</v>
      </c>
      <c r="G31" s="15" t="s">
        <v>295</v>
      </c>
      <c r="H31" s="9" t="s">
        <v>506</v>
      </c>
      <c r="I31" s="9" t="s">
        <v>709</v>
      </c>
      <c r="J31" s="13" t="s">
        <v>909</v>
      </c>
      <c r="K31" s="15" t="s">
        <v>1092</v>
      </c>
      <c r="L31" s="12">
        <v>5.9443999999999999</v>
      </c>
      <c r="M31" s="12">
        <f t="shared" si="2"/>
        <v>5.9443999999999999</v>
      </c>
      <c r="N31" s="9">
        <v>1.4267000000000001</v>
      </c>
      <c r="O31" s="8">
        <f t="shared" si="1"/>
        <v>22564.9424</v>
      </c>
    </row>
    <row r="32" spans="1:15" ht="60" x14ac:dyDescent="0.25">
      <c r="A32" s="3">
        <v>30</v>
      </c>
      <c r="B32" s="4" t="s">
        <v>39</v>
      </c>
      <c r="C32" s="6" t="s">
        <v>255</v>
      </c>
      <c r="D32" s="6" t="s">
        <v>255</v>
      </c>
      <c r="E32" s="7" t="s">
        <v>40</v>
      </c>
      <c r="F32" s="5">
        <v>211932</v>
      </c>
      <c r="G32" s="15" t="s">
        <v>296</v>
      </c>
      <c r="H32" s="9" t="s">
        <v>507</v>
      </c>
      <c r="I32" s="9" t="s">
        <v>710</v>
      </c>
      <c r="J32" s="13" t="s">
        <v>910</v>
      </c>
      <c r="K32" s="15" t="s">
        <v>1088</v>
      </c>
      <c r="L32" s="12">
        <v>2.4194</v>
      </c>
      <c r="M32" s="12">
        <f t="shared" si="2"/>
        <v>2.4194</v>
      </c>
      <c r="N32" s="9">
        <v>2.4194</v>
      </c>
      <c r="O32" s="8">
        <f t="shared" si="1"/>
        <v>512748.28080000001</v>
      </c>
    </row>
    <row r="33" spans="1:15" ht="75" x14ac:dyDescent="0.25">
      <c r="A33" s="3">
        <v>31</v>
      </c>
      <c r="B33" s="4" t="s">
        <v>41</v>
      </c>
      <c r="C33" s="6"/>
      <c r="D33" s="6" t="s">
        <v>255</v>
      </c>
      <c r="E33" s="7" t="s">
        <v>42</v>
      </c>
      <c r="F33" s="5">
        <v>36062</v>
      </c>
      <c r="G33" s="15" t="s">
        <v>297</v>
      </c>
      <c r="H33" s="9" t="s">
        <v>508</v>
      </c>
      <c r="I33" s="9" t="s">
        <v>711</v>
      </c>
      <c r="J33" s="13" t="s">
        <v>911</v>
      </c>
      <c r="K33" s="15"/>
      <c r="L33" s="12">
        <v>1.4705999999999999</v>
      </c>
      <c r="M33" s="12">
        <f t="shared" si="2"/>
        <v>1.4705999999999999</v>
      </c>
      <c r="N33" s="9">
        <v>2.9411999999999998</v>
      </c>
      <c r="O33" s="8">
        <f t="shared" si="1"/>
        <v>53032.777199999997</v>
      </c>
    </row>
    <row r="34" spans="1:15" ht="60" x14ac:dyDescent="0.25">
      <c r="A34" s="3">
        <v>32</v>
      </c>
      <c r="B34" s="4" t="s">
        <v>43</v>
      </c>
      <c r="C34" s="6"/>
      <c r="D34" s="6" t="s">
        <v>255</v>
      </c>
      <c r="E34" s="7" t="s">
        <v>44</v>
      </c>
      <c r="F34" s="5">
        <v>9308</v>
      </c>
      <c r="G34" s="15" t="s">
        <v>298</v>
      </c>
      <c r="H34" s="9" t="s">
        <v>509</v>
      </c>
      <c r="I34" s="9" t="s">
        <v>712</v>
      </c>
      <c r="J34" s="13" t="s">
        <v>912</v>
      </c>
      <c r="K34" s="15"/>
      <c r="L34" s="12">
        <v>2.8210000000000002</v>
      </c>
      <c r="M34" s="12">
        <f t="shared" si="2"/>
        <v>2.8210000000000002</v>
      </c>
      <c r="N34" s="9">
        <v>1.4105000000000001</v>
      </c>
      <c r="O34" s="8">
        <f t="shared" si="1"/>
        <v>26257.868000000002</v>
      </c>
    </row>
    <row r="35" spans="1:15" ht="45" x14ac:dyDescent="0.25">
      <c r="A35" s="3">
        <v>33</v>
      </c>
      <c r="B35" s="4" t="s">
        <v>45</v>
      </c>
      <c r="C35" s="6"/>
      <c r="D35" s="6" t="s">
        <v>255</v>
      </c>
      <c r="E35" s="7" t="s">
        <v>42</v>
      </c>
      <c r="F35" s="5">
        <v>1602</v>
      </c>
      <c r="G35" s="15" t="s">
        <v>299</v>
      </c>
      <c r="H35" s="9" t="s">
        <v>510</v>
      </c>
      <c r="I35" s="9" t="s">
        <v>713</v>
      </c>
      <c r="J35" s="20" t="s">
        <v>913</v>
      </c>
      <c r="K35" s="15"/>
      <c r="L35" s="12">
        <v>1.9267000000000001</v>
      </c>
      <c r="M35" s="12">
        <f t="shared" si="2"/>
        <v>1.9267000000000001</v>
      </c>
      <c r="N35" s="9">
        <v>0.38529999999999998</v>
      </c>
      <c r="O35" s="8">
        <f t="shared" si="1"/>
        <v>3086.5734000000002</v>
      </c>
    </row>
    <row r="36" spans="1:15" ht="45" x14ac:dyDescent="0.25">
      <c r="A36" s="3">
        <v>34</v>
      </c>
      <c r="B36" s="4" t="s">
        <v>46</v>
      </c>
      <c r="C36" s="6"/>
      <c r="D36" s="6" t="s">
        <v>255</v>
      </c>
      <c r="E36" s="7" t="s">
        <v>42</v>
      </c>
      <c r="F36" s="5">
        <v>1108</v>
      </c>
      <c r="G36" s="15" t="s">
        <v>299</v>
      </c>
      <c r="H36" s="9" t="s">
        <v>511</v>
      </c>
      <c r="I36" s="9" t="s">
        <v>713</v>
      </c>
      <c r="J36" s="20" t="s">
        <v>913</v>
      </c>
      <c r="K36" s="15"/>
      <c r="L36" s="12">
        <v>1.9267000000000001</v>
      </c>
      <c r="M36" s="12">
        <f t="shared" si="2"/>
        <v>1.9267000000000001</v>
      </c>
      <c r="N36" s="9">
        <v>0.38529999999999998</v>
      </c>
      <c r="O36" s="8">
        <f t="shared" si="1"/>
        <v>2134.7836000000002</v>
      </c>
    </row>
    <row r="37" spans="1:15" ht="60" x14ac:dyDescent="0.25">
      <c r="A37" s="3">
        <v>35</v>
      </c>
      <c r="B37" s="4" t="s">
        <v>47</v>
      </c>
      <c r="C37" s="6"/>
      <c r="D37" s="6" t="s">
        <v>255</v>
      </c>
      <c r="E37" s="7" t="s">
        <v>42</v>
      </c>
      <c r="F37" s="5">
        <v>11342</v>
      </c>
      <c r="G37" s="15" t="s">
        <v>300</v>
      </c>
      <c r="H37" s="9" t="s">
        <v>512</v>
      </c>
      <c r="I37" s="9" t="s">
        <v>714</v>
      </c>
      <c r="J37" s="13" t="s">
        <v>914</v>
      </c>
      <c r="K37" s="15"/>
      <c r="L37" s="12">
        <v>3.7692000000000001</v>
      </c>
      <c r="M37" s="12">
        <f t="shared" si="2"/>
        <v>3.7692000000000001</v>
      </c>
      <c r="N37" s="9">
        <v>0.75380000000000003</v>
      </c>
      <c r="O37" s="8">
        <f t="shared" si="1"/>
        <v>42750.2664</v>
      </c>
    </row>
    <row r="38" spans="1:15" ht="60" x14ac:dyDescent="0.25">
      <c r="A38" s="3">
        <v>36</v>
      </c>
      <c r="B38" s="4" t="s">
        <v>48</v>
      </c>
      <c r="C38" s="6"/>
      <c r="D38" s="6" t="s">
        <v>255</v>
      </c>
      <c r="E38" s="7" t="s">
        <v>42</v>
      </c>
      <c r="F38" s="5">
        <v>8726</v>
      </c>
      <c r="G38" s="15" t="s">
        <v>301</v>
      </c>
      <c r="H38" s="9" t="s">
        <v>513</v>
      </c>
      <c r="I38" s="9" t="s">
        <v>715</v>
      </c>
      <c r="J38" s="13" t="s">
        <v>915</v>
      </c>
      <c r="K38" s="15"/>
      <c r="L38" s="12">
        <v>3.7692000000000001</v>
      </c>
      <c r="M38" s="12">
        <f t="shared" si="2"/>
        <v>3.7692000000000001</v>
      </c>
      <c r="N38" s="9">
        <v>0.75380000000000003</v>
      </c>
      <c r="O38" s="8">
        <f t="shared" si="1"/>
        <v>32890.039199999999</v>
      </c>
    </row>
    <row r="39" spans="1:15" ht="60" x14ac:dyDescent="0.25">
      <c r="A39" s="3">
        <v>37</v>
      </c>
      <c r="B39" s="4" t="s">
        <v>49</v>
      </c>
      <c r="C39" s="6"/>
      <c r="D39" s="6" t="s">
        <v>255</v>
      </c>
      <c r="E39" s="7" t="s">
        <v>42</v>
      </c>
      <c r="F39" s="5">
        <v>1597</v>
      </c>
      <c r="G39" s="15" t="s">
        <v>302</v>
      </c>
      <c r="H39" s="9" t="s">
        <v>514</v>
      </c>
      <c r="I39" s="9" t="s">
        <v>716</v>
      </c>
      <c r="J39" s="13" t="s">
        <v>916</v>
      </c>
      <c r="K39" s="15"/>
      <c r="L39" s="12">
        <v>3.7692000000000001</v>
      </c>
      <c r="M39" s="12">
        <f t="shared" si="2"/>
        <v>3.7692000000000001</v>
      </c>
      <c r="N39" s="9">
        <v>0.75380000000000003</v>
      </c>
      <c r="O39" s="8">
        <f t="shared" si="1"/>
        <v>6019.4124000000002</v>
      </c>
    </row>
    <row r="40" spans="1:15" ht="60" x14ac:dyDescent="0.25">
      <c r="A40" s="3">
        <v>38</v>
      </c>
      <c r="B40" s="4" t="s">
        <v>50</v>
      </c>
      <c r="C40" s="6"/>
      <c r="D40" s="6" t="s">
        <v>255</v>
      </c>
      <c r="E40" s="7" t="s">
        <v>42</v>
      </c>
      <c r="F40" s="5">
        <v>2559</v>
      </c>
      <c r="G40" s="15" t="s">
        <v>303</v>
      </c>
      <c r="H40" s="9" t="s">
        <v>515</v>
      </c>
      <c r="I40" s="9" t="s">
        <v>717</v>
      </c>
      <c r="J40" s="13" t="s">
        <v>917</v>
      </c>
      <c r="K40" s="15"/>
      <c r="L40" s="12">
        <v>3.7692000000000001</v>
      </c>
      <c r="M40" s="12">
        <f t="shared" si="2"/>
        <v>3.7692000000000001</v>
      </c>
      <c r="N40" s="9">
        <v>0.75380000000000003</v>
      </c>
      <c r="O40" s="8">
        <f t="shared" si="1"/>
        <v>9645.3827999999994</v>
      </c>
    </row>
    <row r="41" spans="1:15" ht="60" x14ac:dyDescent="0.25">
      <c r="A41" s="3">
        <v>39</v>
      </c>
      <c r="B41" s="4" t="s">
        <v>51</v>
      </c>
      <c r="C41" s="6"/>
      <c r="D41" s="6" t="s">
        <v>255</v>
      </c>
      <c r="E41" s="7" t="s">
        <v>42</v>
      </c>
      <c r="F41" s="5">
        <v>4140</v>
      </c>
      <c r="G41" s="15" t="s">
        <v>304</v>
      </c>
      <c r="H41" s="9" t="s">
        <v>516</v>
      </c>
      <c r="I41" s="9" t="s">
        <v>718</v>
      </c>
      <c r="J41" s="13" t="s">
        <v>918</v>
      </c>
      <c r="K41" s="15"/>
      <c r="L41" s="12">
        <v>3.7692000000000001</v>
      </c>
      <c r="M41" s="12">
        <f t="shared" si="2"/>
        <v>3.7692000000000001</v>
      </c>
      <c r="N41" s="9">
        <v>0.75380000000000003</v>
      </c>
      <c r="O41" s="8">
        <f t="shared" si="1"/>
        <v>15604.488000000001</v>
      </c>
    </row>
    <row r="42" spans="1:15" ht="60" x14ac:dyDescent="0.25">
      <c r="A42" s="3">
        <v>40</v>
      </c>
      <c r="B42" s="4" t="s">
        <v>52</v>
      </c>
      <c r="C42" s="6"/>
      <c r="D42" s="6" t="s">
        <v>255</v>
      </c>
      <c r="E42" s="7" t="s">
        <v>42</v>
      </c>
      <c r="F42" s="5">
        <v>6277</v>
      </c>
      <c r="G42" s="15" t="s">
        <v>305</v>
      </c>
      <c r="H42" s="9" t="s">
        <v>517</v>
      </c>
      <c r="I42" s="9" t="s">
        <v>719</v>
      </c>
      <c r="J42" s="13" t="s">
        <v>919</v>
      </c>
      <c r="K42" s="15"/>
      <c r="L42" s="12">
        <v>3.7692000000000001</v>
      </c>
      <c r="M42" s="12">
        <f t="shared" si="2"/>
        <v>3.7692000000000001</v>
      </c>
      <c r="N42" s="9">
        <v>0.75380000000000003</v>
      </c>
      <c r="O42" s="8">
        <f t="shared" si="1"/>
        <v>23659.268400000001</v>
      </c>
    </row>
    <row r="43" spans="1:15" ht="45" x14ac:dyDescent="0.25">
      <c r="A43" s="3">
        <v>41</v>
      </c>
      <c r="B43" s="4" t="s">
        <v>53</v>
      </c>
      <c r="C43" s="6" t="s">
        <v>255</v>
      </c>
      <c r="D43" s="6" t="s">
        <v>255</v>
      </c>
      <c r="E43" s="7" t="s">
        <v>54</v>
      </c>
      <c r="F43" s="5">
        <v>134223</v>
      </c>
      <c r="G43" s="15" t="s">
        <v>306</v>
      </c>
      <c r="H43" s="9" t="s">
        <v>518</v>
      </c>
      <c r="I43" s="9" t="s">
        <v>720</v>
      </c>
      <c r="J43" s="13" t="s">
        <v>920</v>
      </c>
      <c r="K43" s="15" t="s">
        <v>1088</v>
      </c>
      <c r="L43" s="12">
        <v>2.4194</v>
      </c>
      <c r="M43" s="12">
        <f t="shared" si="2"/>
        <v>2.4194</v>
      </c>
      <c r="N43" s="9">
        <v>2.4194</v>
      </c>
      <c r="O43" s="8">
        <f t="shared" si="1"/>
        <v>324739.1262</v>
      </c>
    </row>
    <row r="44" spans="1:15" ht="60" x14ac:dyDescent="0.25">
      <c r="A44" s="3">
        <v>42</v>
      </c>
      <c r="B44" s="4" t="s">
        <v>55</v>
      </c>
      <c r="C44" s="6"/>
      <c r="D44" s="6" t="s">
        <v>255</v>
      </c>
      <c r="E44" s="7" t="s">
        <v>54</v>
      </c>
      <c r="F44" s="5">
        <v>60565</v>
      </c>
      <c r="G44" s="16" t="s">
        <v>307</v>
      </c>
      <c r="H44" s="9" t="s">
        <v>519</v>
      </c>
      <c r="I44" s="9" t="s">
        <v>721</v>
      </c>
      <c r="J44" s="13" t="s">
        <v>921</v>
      </c>
      <c r="K44" s="15"/>
      <c r="L44" s="12">
        <v>1.2903</v>
      </c>
      <c r="M44" s="12">
        <f t="shared" si="2"/>
        <v>1.2903</v>
      </c>
      <c r="N44" s="9">
        <v>1.2903</v>
      </c>
      <c r="O44" s="8">
        <f t="shared" si="1"/>
        <v>78147.019499999995</v>
      </c>
    </row>
    <row r="45" spans="1:15" ht="60" x14ac:dyDescent="0.25">
      <c r="A45" s="3">
        <v>43</v>
      </c>
      <c r="B45" s="4" t="s">
        <v>56</v>
      </c>
      <c r="C45" s="6"/>
      <c r="D45" s="6" t="s">
        <v>255</v>
      </c>
      <c r="E45" s="7" t="s">
        <v>1</v>
      </c>
      <c r="F45" s="5">
        <v>13791</v>
      </c>
      <c r="G45" s="15" t="s">
        <v>308</v>
      </c>
      <c r="H45" s="9" t="s">
        <v>520</v>
      </c>
      <c r="I45" s="9" t="s">
        <v>722</v>
      </c>
      <c r="J45" s="13" t="s">
        <v>922</v>
      </c>
      <c r="K45" s="15"/>
      <c r="L45" s="12">
        <v>0.67800000000000005</v>
      </c>
      <c r="M45" s="12">
        <f t="shared" si="2"/>
        <v>0.67800000000000005</v>
      </c>
      <c r="N45" s="9">
        <v>16.95</v>
      </c>
      <c r="O45" s="8">
        <f t="shared" si="1"/>
        <v>9350.2980000000007</v>
      </c>
    </row>
    <row r="46" spans="1:15" ht="60" x14ac:dyDescent="0.25">
      <c r="A46" s="3">
        <v>44</v>
      </c>
      <c r="B46" s="4" t="s">
        <v>57</v>
      </c>
      <c r="C46" s="6"/>
      <c r="D46" s="6" t="s">
        <v>255</v>
      </c>
      <c r="E46" s="7" t="s">
        <v>1</v>
      </c>
      <c r="F46" s="5">
        <v>27228</v>
      </c>
      <c r="G46" s="15" t="s">
        <v>309</v>
      </c>
      <c r="H46" s="9" t="s">
        <v>521</v>
      </c>
      <c r="I46" s="9" t="s">
        <v>723</v>
      </c>
      <c r="J46" s="13" t="s">
        <v>923</v>
      </c>
      <c r="K46" s="15"/>
      <c r="L46" s="12">
        <v>0.67800000000000005</v>
      </c>
      <c r="M46" s="12">
        <f t="shared" si="2"/>
        <v>0.67800000000000005</v>
      </c>
      <c r="N46" s="9">
        <v>16.95</v>
      </c>
      <c r="O46" s="8">
        <f t="shared" si="1"/>
        <v>18460.584000000003</v>
      </c>
    </row>
    <row r="47" spans="1:15" ht="60" x14ac:dyDescent="0.25">
      <c r="A47" s="3">
        <v>45</v>
      </c>
      <c r="B47" s="4" t="s">
        <v>58</v>
      </c>
      <c r="C47" s="6"/>
      <c r="D47" s="6" t="s">
        <v>255</v>
      </c>
      <c r="E47" s="7" t="s">
        <v>1</v>
      </c>
      <c r="F47" s="5">
        <v>18731</v>
      </c>
      <c r="G47" s="15" t="s">
        <v>310</v>
      </c>
      <c r="H47" s="9" t="s">
        <v>522</v>
      </c>
      <c r="I47" s="9" t="s">
        <v>724</v>
      </c>
      <c r="J47" s="13" t="s">
        <v>924</v>
      </c>
      <c r="K47" s="15"/>
      <c r="L47" s="12">
        <v>0.67800000000000005</v>
      </c>
      <c r="M47" s="12">
        <f t="shared" si="2"/>
        <v>0.67800000000000005</v>
      </c>
      <c r="N47" s="9">
        <v>16.95</v>
      </c>
      <c r="O47" s="8">
        <f t="shared" si="1"/>
        <v>12699.618</v>
      </c>
    </row>
    <row r="48" spans="1:15" ht="60" x14ac:dyDescent="0.25">
      <c r="A48" s="3">
        <v>46</v>
      </c>
      <c r="B48" s="4" t="s">
        <v>59</v>
      </c>
      <c r="C48" s="6"/>
      <c r="D48" s="6" t="s">
        <v>255</v>
      </c>
      <c r="E48" s="7" t="s">
        <v>1</v>
      </c>
      <c r="F48" s="5">
        <v>49749</v>
      </c>
      <c r="G48" s="15" t="s">
        <v>311</v>
      </c>
      <c r="H48" s="9" t="s">
        <v>523</v>
      </c>
      <c r="I48" s="9" t="s">
        <v>725</v>
      </c>
      <c r="J48" s="13" t="s">
        <v>925</v>
      </c>
      <c r="K48" s="15"/>
      <c r="L48" s="12">
        <v>0.67800000000000005</v>
      </c>
      <c r="M48" s="12">
        <f t="shared" si="2"/>
        <v>0.67800000000000005</v>
      </c>
      <c r="N48" s="9">
        <v>16.95</v>
      </c>
      <c r="O48" s="8">
        <f t="shared" si="1"/>
        <v>33729.822</v>
      </c>
    </row>
    <row r="49" spans="1:15" ht="60" x14ac:dyDescent="0.25">
      <c r="A49" s="3">
        <v>47</v>
      </c>
      <c r="B49" s="4" t="s">
        <v>60</v>
      </c>
      <c r="C49" s="6"/>
      <c r="D49" s="6" t="s">
        <v>255</v>
      </c>
      <c r="E49" s="7" t="s">
        <v>1</v>
      </c>
      <c r="F49" s="5">
        <v>11513</v>
      </c>
      <c r="G49" s="15" t="s">
        <v>312</v>
      </c>
      <c r="H49" s="9" t="s">
        <v>524</v>
      </c>
      <c r="I49" s="9" t="s">
        <v>726</v>
      </c>
      <c r="J49" s="13" t="s">
        <v>926</v>
      </c>
      <c r="K49" s="15"/>
      <c r="L49" s="12">
        <v>0.69699999999999995</v>
      </c>
      <c r="M49" s="12">
        <f t="shared" si="2"/>
        <v>0.69699999999999995</v>
      </c>
      <c r="N49" s="9">
        <v>17.425000000000001</v>
      </c>
      <c r="O49" s="8">
        <f t="shared" si="1"/>
        <v>8024.5609999999997</v>
      </c>
    </row>
    <row r="50" spans="1:15" ht="45" x14ac:dyDescent="0.25">
      <c r="A50" s="3">
        <v>48</v>
      </c>
      <c r="B50" s="4" t="s">
        <v>61</v>
      </c>
      <c r="C50" s="6"/>
      <c r="D50" s="4"/>
      <c r="E50" s="7" t="s">
        <v>40</v>
      </c>
      <c r="F50" s="5">
        <v>8794</v>
      </c>
      <c r="G50" s="15" t="s">
        <v>313</v>
      </c>
      <c r="H50" s="9" t="s">
        <v>525</v>
      </c>
      <c r="I50" s="9" t="s">
        <v>727</v>
      </c>
      <c r="J50" s="13" t="s">
        <v>927</v>
      </c>
      <c r="K50" s="15"/>
      <c r="L50" s="12">
        <v>4.3571</v>
      </c>
      <c r="M50" s="12">
        <f t="shared" si="2"/>
        <v>4.3571</v>
      </c>
      <c r="N50" s="9">
        <v>4.3571</v>
      </c>
      <c r="O50" s="8">
        <f t="shared" si="1"/>
        <v>38316.337399999997</v>
      </c>
    </row>
    <row r="51" spans="1:15" ht="45" x14ac:dyDescent="0.25">
      <c r="A51" s="3">
        <v>49</v>
      </c>
      <c r="B51" s="4" t="s">
        <v>62</v>
      </c>
      <c r="C51" s="6"/>
      <c r="D51" s="4"/>
      <c r="E51" s="7" t="s">
        <v>40</v>
      </c>
      <c r="F51" s="5">
        <v>1727</v>
      </c>
      <c r="G51" s="15" t="s">
        <v>314</v>
      </c>
      <c r="H51" s="9" t="s">
        <v>526</v>
      </c>
      <c r="I51" s="9" t="s">
        <v>728</v>
      </c>
      <c r="J51" s="13" t="s">
        <v>928</v>
      </c>
      <c r="K51" s="15"/>
      <c r="L51" s="12">
        <v>1.3227</v>
      </c>
      <c r="M51" s="12">
        <f t="shared" si="2"/>
        <v>1.3227</v>
      </c>
      <c r="N51" s="9">
        <v>1.3227</v>
      </c>
      <c r="O51" s="8">
        <f t="shared" si="1"/>
        <v>2284.3029000000001</v>
      </c>
    </row>
    <row r="52" spans="1:15" ht="30" x14ac:dyDescent="0.25">
      <c r="A52" s="3">
        <v>50</v>
      </c>
      <c r="B52" s="4" t="s">
        <v>63</v>
      </c>
      <c r="C52" s="6"/>
      <c r="D52" s="4"/>
      <c r="E52" s="7" t="s">
        <v>1</v>
      </c>
      <c r="F52" s="5">
        <v>260</v>
      </c>
      <c r="G52" s="15" t="s">
        <v>315</v>
      </c>
      <c r="H52" s="9" t="s">
        <v>527</v>
      </c>
      <c r="I52" s="9" t="s">
        <v>729</v>
      </c>
      <c r="J52" s="13" t="s">
        <v>929</v>
      </c>
      <c r="K52" s="15"/>
      <c r="L52" s="12">
        <v>105.8867</v>
      </c>
      <c r="M52" s="12">
        <f t="shared" si="2"/>
        <v>105.8867</v>
      </c>
      <c r="N52" s="9">
        <v>105.8867</v>
      </c>
      <c r="O52" s="8">
        <f t="shared" si="1"/>
        <v>27530.542000000001</v>
      </c>
    </row>
    <row r="53" spans="1:15" ht="30" x14ac:dyDescent="0.25">
      <c r="A53" s="3">
        <v>51</v>
      </c>
      <c r="B53" s="4" t="s">
        <v>64</v>
      </c>
      <c r="C53" s="6"/>
      <c r="D53" s="4"/>
      <c r="E53" s="7" t="s">
        <v>1</v>
      </c>
      <c r="F53" s="5">
        <v>260</v>
      </c>
      <c r="G53" s="15" t="s">
        <v>316</v>
      </c>
      <c r="H53" s="9" t="s">
        <v>528</v>
      </c>
      <c r="I53" s="9" t="s">
        <v>730</v>
      </c>
      <c r="J53" s="13" t="s">
        <v>930</v>
      </c>
      <c r="K53" s="15"/>
      <c r="L53" s="12">
        <v>139.69999999999999</v>
      </c>
      <c r="M53" s="12">
        <f t="shared" si="2"/>
        <v>139.69999999999999</v>
      </c>
      <c r="N53" s="9">
        <v>139.69999999999999</v>
      </c>
      <c r="O53" s="8">
        <f t="shared" si="1"/>
        <v>36322</v>
      </c>
    </row>
    <row r="54" spans="1:15" ht="45" x14ac:dyDescent="0.25">
      <c r="A54" s="3">
        <v>52</v>
      </c>
      <c r="B54" s="4" t="s">
        <v>65</v>
      </c>
      <c r="C54" s="6"/>
      <c r="D54" s="4"/>
      <c r="E54" s="7" t="s">
        <v>67</v>
      </c>
      <c r="F54" s="5">
        <v>520</v>
      </c>
      <c r="G54" s="15" t="s">
        <v>317</v>
      </c>
      <c r="H54" s="9" t="s">
        <v>529</v>
      </c>
      <c r="I54" s="9" t="s">
        <v>731</v>
      </c>
      <c r="J54" s="13" t="s">
        <v>931</v>
      </c>
      <c r="K54" s="15"/>
      <c r="L54" s="12">
        <v>20.8857</v>
      </c>
      <c r="M54" s="12">
        <f t="shared" si="2"/>
        <v>20.8857</v>
      </c>
      <c r="N54" s="9">
        <v>52.214300000000001</v>
      </c>
      <c r="O54" s="8">
        <f t="shared" si="1"/>
        <v>10860.564</v>
      </c>
    </row>
    <row r="55" spans="1:15" ht="60" x14ac:dyDescent="0.25">
      <c r="A55" s="3">
        <v>53</v>
      </c>
      <c r="B55" s="4" t="s">
        <v>66</v>
      </c>
      <c r="C55" s="6"/>
      <c r="D55" s="4"/>
      <c r="E55" s="7" t="s">
        <v>67</v>
      </c>
      <c r="F55" s="5">
        <v>42063</v>
      </c>
      <c r="G55" s="15" t="s">
        <v>318</v>
      </c>
      <c r="H55" s="9" t="s">
        <v>530</v>
      </c>
      <c r="I55" s="9" t="s">
        <v>732</v>
      </c>
      <c r="J55" s="13" t="s">
        <v>932</v>
      </c>
      <c r="K55" s="15"/>
      <c r="L55" s="12">
        <v>2.8065000000000002</v>
      </c>
      <c r="M55" s="12">
        <f t="shared" si="2"/>
        <v>2.8065000000000002</v>
      </c>
      <c r="N55" s="9">
        <v>28.065000000000001</v>
      </c>
      <c r="O55" s="8">
        <f t="shared" si="1"/>
        <v>118049.8095</v>
      </c>
    </row>
    <row r="56" spans="1:15" ht="45" x14ac:dyDescent="0.25">
      <c r="A56" s="3">
        <v>54</v>
      </c>
      <c r="B56" s="4" t="s">
        <v>68</v>
      </c>
      <c r="C56" s="6"/>
      <c r="D56" s="4"/>
      <c r="E56" s="7" t="s">
        <v>67</v>
      </c>
      <c r="F56" s="5">
        <v>6246</v>
      </c>
      <c r="G56" s="15" t="s">
        <v>319</v>
      </c>
      <c r="H56" s="9" t="s">
        <v>531</v>
      </c>
      <c r="I56" s="9" t="s">
        <v>733</v>
      </c>
      <c r="J56" s="13" t="s">
        <v>933</v>
      </c>
      <c r="K56" s="15"/>
      <c r="L56" s="12">
        <v>5.0946999999999996</v>
      </c>
      <c r="M56" s="12">
        <f t="shared" si="2"/>
        <v>5.0946999999999996</v>
      </c>
      <c r="N56" s="9">
        <v>0.50949999999999995</v>
      </c>
      <c r="O56" s="8">
        <f t="shared" si="1"/>
        <v>31821.496199999998</v>
      </c>
    </row>
    <row r="57" spans="1:15" ht="30" x14ac:dyDescent="0.25">
      <c r="A57" s="3">
        <v>55</v>
      </c>
      <c r="B57" s="4" t="s">
        <v>69</v>
      </c>
      <c r="C57" s="6"/>
      <c r="D57" s="4"/>
      <c r="E57" s="7" t="s">
        <v>1</v>
      </c>
      <c r="F57" s="5">
        <v>260</v>
      </c>
      <c r="G57" s="15" t="s">
        <v>320</v>
      </c>
      <c r="H57" s="9" t="s">
        <v>532</v>
      </c>
      <c r="I57" s="9" t="s">
        <v>734</v>
      </c>
      <c r="J57" s="13" t="s">
        <v>934</v>
      </c>
      <c r="K57" s="15"/>
      <c r="L57" s="12">
        <v>25.48</v>
      </c>
      <c r="M57" s="12">
        <f t="shared" si="2"/>
        <v>25.48</v>
      </c>
      <c r="N57" s="9">
        <v>25.48</v>
      </c>
      <c r="O57" s="8">
        <f t="shared" si="1"/>
        <v>6624.8</v>
      </c>
    </row>
    <row r="58" spans="1:15" ht="45" x14ac:dyDescent="0.25">
      <c r="A58" s="3">
        <v>56</v>
      </c>
      <c r="B58" s="4" t="s">
        <v>70</v>
      </c>
      <c r="C58" s="6"/>
      <c r="D58" s="4"/>
      <c r="E58" s="7" t="s">
        <v>1</v>
      </c>
      <c r="F58" s="5">
        <v>2200</v>
      </c>
      <c r="G58" s="15" t="s">
        <v>321</v>
      </c>
      <c r="H58" s="9" t="s">
        <v>533</v>
      </c>
      <c r="I58" s="9" t="s">
        <v>735</v>
      </c>
      <c r="J58" s="13" t="s">
        <v>935</v>
      </c>
      <c r="K58" s="15"/>
      <c r="L58" s="12">
        <v>2.2400000000000002</v>
      </c>
      <c r="M58" s="12">
        <f t="shared" si="2"/>
        <v>2.2400000000000002</v>
      </c>
      <c r="N58" s="9">
        <v>2.2400000000000002</v>
      </c>
      <c r="O58" s="8">
        <f t="shared" si="1"/>
        <v>4928.0000000000009</v>
      </c>
    </row>
    <row r="59" spans="1:15" ht="45" x14ac:dyDescent="0.25">
      <c r="A59" s="3">
        <v>57</v>
      </c>
      <c r="B59" s="4" t="s">
        <v>71</v>
      </c>
      <c r="C59" s="6" t="s">
        <v>255</v>
      </c>
      <c r="D59" s="6" t="s">
        <v>255</v>
      </c>
      <c r="E59" s="7" t="s">
        <v>1</v>
      </c>
      <c r="F59" s="5">
        <v>11742</v>
      </c>
      <c r="G59" s="15" t="s">
        <v>322</v>
      </c>
      <c r="H59" s="9" t="s">
        <v>534</v>
      </c>
      <c r="I59" s="9" t="s">
        <v>736</v>
      </c>
      <c r="J59" s="13" t="s">
        <v>936</v>
      </c>
      <c r="K59" s="15" t="s">
        <v>1090</v>
      </c>
      <c r="L59" s="12">
        <v>0.53920000000000001</v>
      </c>
      <c r="M59" s="12">
        <f t="shared" si="2"/>
        <v>0.53920000000000001</v>
      </c>
      <c r="N59" s="9">
        <v>0.53920000000000001</v>
      </c>
      <c r="O59" s="8">
        <f t="shared" si="1"/>
        <v>6331.2864</v>
      </c>
    </row>
    <row r="60" spans="1:15" ht="45" x14ac:dyDescent="0.25">
      <c r="A60" s="3">
        <v>58</v>
      </c>
      <c r="B60" s="4" t="s">
        <v>72</v>
      </c>
      <c r="C60" s="6" t="s">
        <v>255</v>
      </c>
      <c r="D60" s="6" t="s">
        <v>255</v>
      </c>
      <c r="E60" s="7" t="s">
        <v>1</v>
      </c>
      <c r="F60" s="5">
        <v>15850</v>
      </c>
      <c r="G60" s="15" t="s">
        <v>323</v>
      </c>
      <c r="H60" s="9" t="s">
        <v>535</v>
      </c>
      <c r="I60" s="9" t="s">
        <v>737</v>
      </c>
      <c r="J60" s="13" t="s">
        <v>937</v>
      </c>
      <c r="K60" s="15" t="s">
        <v>1090</v>
      </c>
      <c r="L60" s="12">
        <v>0.91259999999999997</v>
      </c>
      <c r="M60" s="12">
        <f t="shared" si="2"/>
        <v>0.91259999999999997</v>
      </c>
      <c r="N60" s="9">
        <v>0.91259999999999997</v>
      </c>
      <c r="O60" s="8">
        <f t="shared" si="1"/>
        <v>14464.71</v>
      </c>
    </row>
    <row r="61" spans="1:15" ht="45" x14ac:dyDescent="0.25">
      <c r="A61" s="3">
        <v>59</v>
      </c>
      <c r="B61" s="4" t="s">
        <v>73</v>
      </c>
      <c r="C61" s="6"/>
      <c r="D61" s="6" t="s">
        <v>255</v>
      </c>
      <c r="E61" s="7" t="s">
        <v>1</v>
      </c>
      <c r="F61" s="5">
        <v>1415</v>
      </c>
      <c r="G61" s="15" t="s">
        <v>324</v>
      </c>
      <c r="H61" s="9" t="s">
        <v>536</v>
      </c>
      <c r="I61" s="9" t="s">
        <v>738</v>
      </c>
      <c r="J61" s="13" t="s">
        <v>938</v>
      </c>
      <c r="K61" s="15"/>
      <c r="L61" s="12">
        <v>0.4667</v>
      </c>
      <c r="M61" s="12">
        <f t="shared" si="2"/>
        <v>0.4667</v>
      </c>
      <c r="N61" s="9">
        <v>0.4667</v>
      </c>
      <c r="O61" s="8">
        <f t="shared" si="1"/>
        <v>660.38049999999998</v>
      </c>
    </row>
    <row r="62" spans="1:15" ht="30" x14ac:dyDescent="0.25">
      <c r="A62" s="3">
        <v>60</v>
      </c>
      <c r="B62" s="4" t="s">
        <v>74</v>
      </c>
      <c r="C62" s="6"/>
      <c r="D62" s="6" t="s">
        <v>255</v>
      </c>
      <c r="E62" s="7" t="s">
        <v>1</v>
      </c>
      <c r="F62" s="5">
        <v>1176</v>
      </c>
      <c r="G62" s="15" t="s">
        <v>325</v>
      </c>
      <c r="H62" s="9" t="s">
        <v>537</v>
      </c>
      <c r="I62" s="9" t="s">
        <v>739</v>
      </c>
      <c r="J62" s="13" t="s">
        <v>939</v>
      </c>
      <c r="K62" s="15"/>
      <c r="L62" s="12">
        <v>3.1714000000000002</v>
      </c>
      <c r="M62" s="12">
        <f t="shared" si="2"/>
        <v>3.1714000000000002</v>
      </c>
      <c r="N62" s="9">
        <v>3.1714000000000002</v>
      </c>
      <c r="O62" s="8">
        <f t="shared" si="1"/>
        <v>3729.5664000000002</v>
      </c>
    </row>
    <row r="63" spans="1:15" ht="105" x14ac:dyDescent="0.25">
      <c r="A63" s="3">
        <v>61</v>
      </c>
      <c r="B63" s="4" t="s">
        <v>75</v>
      </c>
      <c r="C63" s="6"/>
      <c r="D63" s="4"/>
      <c r="E63" s="7" t="s">
        <v>1</v>
      </c>
      <c r="F63" s="5">
        <v>260</v>
      </c>
      <c r="G63" s="15" t="s">
        <v>326</v>
      </c>
      <c r="H63" s="9" t="s">
        <v>538</v>
      </c>
      <c r="I63" s="9" t="s">
        <v>740</v>
      </c>
      <c r="J63" s="13" t="s">
        <v>940</v>
      </c>
      <c r="K63" s="15"/>
      <c r="L63" s="12">
        <v>41.032299999999999</v>
      </c>
      <c r="M63" s="12">
        <f t="shared" si="2"/>
        <v>41.032299999999999</v>
      </c>
      <c r="N63" s="9">
        <v>41.032299999999999</v>
      </c>
      <c r="O63" s="8">
        <f t="shared" si="1"/>
        <v>10668.397999999999</v>
      </c>
    </row>
    <row r="64" spans="1:15" ht="75" x14ac:dyDescent="0.25">
      <c r="A64" s="3">
        <v>62</v>
      </c>
      <c r="B64" s="4" t="s">
        <v>76</v>
      </c>
      <c r="C64" s="6" t="s">
        <v>255</v>
      </c>
      <c r="D64" s="4"/>
      <c r="E64" s="7" t="s">
        <v>77</v>
      </c>
      <c r="F64" s="5">
        <v>56400</v>
      </c>
      <c r="G64" s="15" t="s">
        <v>327</v>
      </c>
      <c r="H64" s="9" t="s">
        <v>539</v>
      </c>
      <c r="I64" s="9" t="s">
        <v>741</v>
      </c>
      <c r="J64" s="13" t="s">
        <v>941</v>
      </c>
      <c r="K64" s="15" t="s">
        <v>1093</v>
      </c>
      <c r="L64" s="12">
        <v>2.0455000000000001</v>
      </c>
      <c r="M64" s="12">
        <f t="shared" si="2"/>
        <v>2.0455000000000001</v>
      </c>
      <c r="N64" s="9">
        <v>2.0455000000000001</v>
      </c>
      <c r="O64" s="8">
        <f t="shared" si="1"/>
        <v>115366.20000000001</v>
      </c>
    </row>
    <row r="65" spans="1:15" ht="45" x14ac:dyDescent="0.25">
      <c r="A65" s="3">
        <v>63</v>
      </c>
      <c r="B65" s="4" t="s">
        <v>78</v>
      </c>
      <c r="C65" s="6"/>
      <c r="D65" s="4"/>
      <c r="E65" s="7" t="s">
        <v>77</v>
      </c>
      <c r="F65" s="5">
        <v>56873</v>
      </c>
      <c r="G65" s="15" t="s">
        <v>328</v>
      </c>
      <c r="H65" s="9" t="s">
        <v>540</v>
      </c>
      <c r="I65" s="9" t="s">
        <v>742</v>
      </c>
      <c r="J65" s="13" t="s">
        <v>942</v>
      </c>
      <c r="K65" s="15"/>
      <c r="L65" s="12">
        <v>1.9818</v>
      </c>
      <c r="M65" s="12">
        <f t="shared" si="2"/>
        <v>1.9818</v>
      </c>
      <c r="N65" s="9">
        <v>1.9818</v>
      </c>
      <c r="O65" s="8">
        <f t="shared" si="1"/>
        <v>112710.9114</v>
      </c>
    </row>
    <row r="66" spans="1:15" ht="90" x14ac:dyDescent="0.25">
      <c r="A66" s="3">
        <v>64</v>
      </c>
      <c r="B66" s="4" t="s">
        <v>79</v>
      </c>
      <c r="C66" s="6" t="s">
        <v>255</v>
      </c>
      <c r="D66" s="6" t="s">
        <v>255</v>
      </c>
      <c r="E66" s="7" t="s">
        <v>1</v>
      </c>
      <c r="F66" s="5">
        <v>10983</v>
      </c>
      <c r="G66" s="15" t="s">
        <v>329</v>
      </c>
      <c r="H66" s="9" t="s">
        <v>541</v>
      </c>
      <c r="I66" s="9" t="s">
        <v>743</v>
      </c>
      <c r="J66" s="13" t="s">
        <v>943</v>
      </c>
      <c r="K66" s="15" t="s">
        <v>1094</v>
      </c>
      <c r="L66" s="12">
        <v>0.43440000000000001</v>
      </c>
      <c r="M66" s="12">
        <f t="shared" si="2"/>
        <v>0.43440000000000001</v>
      </c>
      <c r="N66" s="9">
        <v>0.43440000000000001</v>
      </c>
      <c r="O66" s="8">
        <f t="shared" si="1"/>
        <v>4771.0151999999998</v>
      </c>
    </row>
    <row r="67" spans="1:15" ht="60" x14ac:dyDescent="0.25">
      <c r="A67" s="3">
        <v>65</v>
      </c>
      <c r="B67" s="4" t="s">
        <v>80</v>
      </c>
      <c r="C67" s="6"/>
      <c r="D67" s="6" t="s">
        <v>255</v>
      </c>
      <c r="E67" s="7" t="s">
        <v>1</v>
      </c>
      <c r="F67" s="5">
        <v>5278</v>
      </c>
      <c r="G67" s="15" t="s">
        <v>330</v>
      </c>
      <c r="H67" s="9" t="s">
        <v>542</v>
      </c>
      <c r="I67" s="9" t="s">
        <v>744</v>
      </c>
      <c r="J67" s="13" t="s">
        <v>944</v>
      </c>
      <c r="K67" s="15"/>
      <c r="L67" s="12">
        <v>1.5909</v>
      </c>
      <c r="M67" s="12">
        <f t="shared" si="2"/>
        <v>1.5909</v>
      </c>
      <c r="N67" s="9">
        <v>1.5909</v>
      </c>
      <c r="O67" s="8">
        <f t="shared" si="1"/>
        <v>8396.770199999999</v>
      </c>
    </row>
    <row r="68" spans="1:15" ht="45" x14ac:dyDescent="0.25">
      <c r="A68" s="3">
        <v>66</v>
      </c>
      <c r="B68" s="4" t="s">
        <v>81</v>
      </c>
      <c r="C68" s="6"/>
      <c r="D68" s="6" t="s">
        <v>255</v>
      </c>
      <c r="E68" s="7" t="s">
        <v>1</v>
      </c>
      <c r="F68" s="5">
        <v>812</v>
      </c>
      <c r="G68" s="15" t="s">
        <v>331</v>
      </c>
      <c r="H68" s="9" t="s">
        <v>543</v>
      </c>
      <c r="I68" s="9" t="s">
        <v>745</v>
      </c>
      <c r="J68" s="13" t="s">
        <v>945</v>
      </c>
      <c r="K68" s="15"/>
      <c r="L68" s="12">
        <v>7.5114000000000001</v>
      </c>
      <c r="M68" s="12">
        <f t="shared" si="2"/>
        <v>7.5114000000000001</v>
      </c>
      <c r="N68" s="9">
        <v>7.5114000000000001</v>
      </c>
      <c r="O68" s="8">
        <f t="shared" ref="O68:O131" si="3">F68*M68</f>
        <v>6099.2568000000001</v>
      </c>
    </row>
    <row r="69" spans="1:15" ht="45" x14ac:dyDescent="0.25">
      <c r="A69" s="3">
        <v>67</v>
      </c>
      <c r="B69" s="4" t="s">
        <v>82</v>
      </c>
      <c r="C69" s="6"/>
      <c r="D69" s="6" t="s">
        <v>255</v>
      </c>
      <c r="E69" s="7" t="s">
        <v>1</v>
      </c>
      <c r="F69" s="5">
        <v>15273</v>
      </c>
      <c r="G69" s="15" t="s">
        <v>332</v>
      </c>
      <c r="H69" s="9" t="s">
        <v>544</v>
      </c>
      <c r="I69" s="9" t="s">
        <v>746</v>
      </c>
      <c r="J69" s="13" t="s">
        <v>946</v>
      </c>
      <c r="K69" s="15"/>
      <c r="L69" s="12">
        <v>5.2114000000000003</v>
      </c>
      <c r="M69" s="12">
        <f t="shared" si="2"/>
        <v>5.2114000000000003</v>
      </c>
      <c r="N69" s="9">
        <v>5.2114000000000003</v>
      </c>
      <c r="O69" s="8">
        <f t="shared" si="3"/>
        <v>79593.712200000009</v>
      </c>
    </row>
    <row r="70" spans="1:15" ht="45" x14ac:dyDescent="0.25">
      <c r="A70" s="3">
        <v>68</v>
      </c>
      <c r="B70" s="4" t="s">
        <v>83</v>
      </c>
      <c r="C70" s="6"/>
      <c r="D70" s="6" t="s">
        <v>255</v>
      </c>
      <c r="E70" s="7" t="s">
        <v>1</v>
      </c>
      <c r="F70" s="5">
        <v>4259</v>
      </c>
      <c r="G70" s="15" t="s">
        <v>333</v>
      </c>
      <c r="H70" s="9" t="s">
        <v>545</v>
      </c>
      <c r="I70" s="9" t="s">
        <v>747</v>
      </c>
      <c r="J70" s="13" t="s">
        <v>947</v>
      </c>
      <c r="K70" s="15"/>
      <c r="L70" s="12">
        <v>3.2222</v>
      </c>
      <c r="M70" s="12">
        <f t="shared" ref="M70:M133" si="4">TRUNC(L70:L282,4)</f>
        <v>3.2222</v>
      </c>
      <c r="N70" s="9">
        <v>3.2222</v>
      </c>
      <c r="O70" s="8">
        <f t="shared" si="3"/>
        <v>13723.3498</v>
      </c>
    </row>
    <row r="71" spans="1:15" ht="30" x14ac:dyDescent="0.25">
      <c r="A71" s="3">
        <v>69</v>
      </c>
      <c r="B71" s="4" t="s">
        <v>84</v>
      </c>
      <c r="C71" s="6"/>
      <c r="D71" s="6" t="s">
        <v>255</v>
      </c>
      <c r="E71" s="7" t="s">
        <v>1</v>
      </c>
      <c r="F71" s="5">
        <v>593</v>
      </c>
      <c r="G71" s="15" t="s">
        <v>334</v>
      </c>
      <c r="H71" s="9" t="s">
        <v>546</v>
      </c>
      <c r="I71" s="9" t="s">
        <v>748</v>
      </c>
      <c r="J71" s="13" t="s">
        <v>948</v>
      </c>
      <c r="K71" s="15"/>
      <c r="L71" s="12">
        <v>21</v>
      </c>
      <c r="M71" s="12">
        <f t="shared" si="4"/>
        <v>21</v>
      </c>
      <c r="N71" s="9">
        <v>21</v>
      </c>
      <c r="O71" s="8">
        <f t="shared" si="3"/>
        <v>12453</v>
      </c>
    </row>
    <row r="72" spans="1:15" ht="45" x14ac:dyDescent="0.25">
      <c r="A72" s="3">
        <v>70</v>
      </c>
      <c r="B72" s="4" t="s">
        <v>85</v>
      </c>
      <c r="C72" s="6"/>
      <c r="D72" s="4"/>
      <c r="E72" s="7" t="s">
        <v>1</v>
      </c>
      <c r="F72" s="5">
        <v>3136</v>
      </c>
      <c r="G72" s="15" t="s">
        <v>335</v>
      </c>
      <c r="H72" s="9" t="s">
        <v>547</v>
      </c>
      <c r="I72" s="9" t="s">
        <v>749</v>
      </c>
      <c r="J72" s="13" t="s">
        <v>949</v>
      </c>
      <c r="K72" s="15"/>
      <c r="L72" s="12">
        <v>1.3625</v>
      </c>
      <c r="M72" s="12">
        <f t="shared" si="4"/>
        <v>1.3625</v>
      </c>
      <c r="N72" s="9">
        <v>1.3625</v>
      </c>
      <c r="O72" s="8">
        <f t="shared" si="3"/>
        <v>4272.8</v>
      </c>
    </row>
    <row r="73" spans="1:15" ht="45" x14ac:dyDescent="0.25">
      <c r="A73" s="3">
        <v>71</v>
      </c>
      <c r="B73" s="4" t="s">
        <v>86</v>
      </c>
      <c r="C73" s="6"/>
      <c r="D73" s="4"/>
      <c r="E73" s="7" t="s">
        <v>1</v>
      </c>
      <c r="F73" s="5">
        <v>1664</v>
      </c>
      <c r="G73" s="15" t="s">
        <v>336</v>
      </c>
      <c r="H73" s="9" t="s">
        <v>548</v>
      </c>
      <c r="I73" s="9" t="s">
        <v>750</v>
      </c>
      <c r="J73" s="13" t="s">
        <v>950</v>
      </c>
      <c r="K73" s="15"/>
      <c r="L73" s="12">
        <v>8.6364000000000001</v>
      </c>
      <c r="M73" s="12">
        <f t="shared" si="4"/>
        <v>8.6364000000000001</v>
      </c>
      <c r="N73" s="9">
        <v>8.6364000000000001</v>
      </c>
      <c r="O73" s="8">
        <f t="shared" si="3"/>
        <v>14370.9696</v>
      </c>
    </row>
    <row r="74" spans="1:15" ht="45" x14ac:dyDescent="0.25">
      <c r="A74" s="3">
        <v>72</v>
      </c>
      <c r="B74" s="4" t="s">
        <v>87</v>
      </c>
      <c r="C74" s="6"/>
      <c r="D74" s="6" t="s">
        <v>255</v>
      </c>
      <c r="E74" s="7" t="s">
        <v>1</v>
      </c>
      <c r="F74" s="5">
        <v>2013</v>
      </c>
      <c r="G74" s="15" t="s">
        <v>337</v>
      </c>
      <c r="H74" s="9" t="s">
        <v>549</v>
      </c>
      <c r="I74" s="9" t="s">
        <v>751</v>
      </c>
      <c r="J74" s="13" t="s">
        <v>951</v>
      </c>
      <c r="K74" s="15"/>
      <c r="L74" s="12">
        <v>0.77180000000000004</v>
      </c>
      <c r="M74" s="12">
        <f t="shared" si="4"/>
        <v>0.77180000000000004</v>
      </c>
      <c r="N74" s="9">
        <v>0.77180000000000004</v>
      </c>
      <c r="O74" s="8">
        <f t="shared" si="3"/>
        <v>1553.6334000000002</v>
      </c>
    </row>
    <row r="75" spans="1:15" ht="45" x14ac:dyDescent="0.25">
      <c r="A75" s="3">
        <v>73</v>
      </c>
      <c r="B75" s="4" t="s">
        <v>88</v>
      </c>
      <c r="C75" s="6"/>
      <c r="D75" s="6" t="s">
        <v>255</v>
      </c>
      <c r="E75" s="7" t="s">
        <v>44</v>
      </c>
      <c r="F75" s="5">
        <v>1118</v>
      </c>
      <c r="G75" s="15" t="s">
        <v>338</v>
      </c>
      <c r="H75" s="9" t="s">
        <v>550</v>
      </c>
      <c r="I75" s="9" t="s">
        <v>752</v>
      </c>
      <c r="J75" s="13" t="s">
        <v>952</v>
      </c>
      <c r="K75" s="15"/>
      <c r="L75" s="12">
        <v>0.4143</v>
      </c>
      <c r="M75" s="12">
        <f t="shared" si="4"/>
        <v>0.4143</v>
      </c>
      <c r="N75" s="9">
        <v>0.4143</v>
      </c>
      <c r="O75" s="8">
        <f t="shared" si="3"/>
        <v>463.18740000000003</v>
      </c>
    </row>
    <row r="76" spans="1:15" ht="30" x14ac:dyDescent="0.25">
      <c r="A76" s="3">
        <v>74</v>
      </c>
      <c r="B76" s="4" t="s">
        <v>89</v>
      </c>
      <c r="C76" s="6"/>
      <c r="D76" s="6" t="s">
        <v>255</v>
      </c>
      <c r="E76" s="7" t="s">
        <v>1</v>
      </c>
      <c r="F76" s="5">
        <v>1888</v>
      </c>
      <c r="G76" s="15" t="s">
        <v>339</v>
      </c>
      <c r="H76" s="9" t="s">
        <v>551</v>
      </c>
      <c r="I76" s="9" t="s">
        <v>753</v>
      </c>
      <c r="J76" s="13" t="s">
        <v>953</v>
      </c>
      <c r="K76" s="15"/>
      <c r="L76" s="12">
        <v>0.64</v>
      </c>
      <c r="M76" s="12">
        <f t="shared" si="4"/>
        <v>0.64</v>
      </c>
      <c r="N76" s="9">
        <v>0.64</v>
      </c>
      <c r="O76" s="8">
        <f t="shared" si="3"/>
        <v>1208.32</v>
      </c>
    </row>
    <row r="77" spans="1:15" ht="45" x14ac:dyDescent="0.25">
      <c r="A77" s="3">
        <v>75</v>
      </c>
      <c r="B77" s="4" t="s">
        <v>90</v>
      </c>
      <c r="C77" s="6"/>
      <c r="D77" s="6" t="s">
        <v>255</v>
      </c>
      <c r="E77" s="7" t="s">
        <v>44</v>
      </c>
      <c r="F77" s="5">
        <v>666</v>
      </c>
      <c r="G77" s="15" t="s">
        <v>340</v>
      </c>
      <c r="H77" s="9" t="s">
        <v>552</v>
      </c>
      <c r="I77" s="9" t="s">
        <v>754</v>
      </c>
      <c r="J77" s="13" t="s">
        <v>954</v>
      </c>
      <c r="K77" s="15"/>
      <c r="L77" s="12">
        <v>0.22140000000000001</v>
      </c>
      <c r="M77" s="12">
        <f t="shared" si="4"/>
        <v>0.22140000000000001</v>
      </c>
      <c r="N77" s="9">
        <v>0.22140000000000001</v>
      </c>
      <c r="O77" s="8">
        <f t="shared" si="3"/>
        <v>147.45240000000001</v>
      </c>
    </row>
    <row r="78" spans="1:15" ht="30" x14ac:dyDescent="0.25">
      <c r="A78" s="3">
        <v>76</v>
      </c>
      <c r="B78" s="4" t="s">
        <v>91</v>
      </c>
      <c r="C78" s="6"/>
      <c r="D78" s="4"/>
      <c r="E78" s="7" t="s">
        <v>1</v>
      </c>
      <c r="F78" s="5">
        <v>260</v>
      </c>
      <c r="G78" s="15" t="s">
        <v>341</v>
      </c>
      <c r="H78" s="9" t="s">
        <v>553</v>
      </c>
      <c r="I78" s="13" t="s">
        <v>755</v>
      </c>
      <c r="J78" s="13" t="s">
        <v>955</v>
      </c>
      <c r="K78" s="15"/>
      <c r="L78" s="12">
        <v>29.0215</v>
      </c>
      <c r="M78" s="12">
        <f t="shared" si="4"/>
        <v>29.0215</v>
      </c>
      <c r="N78" s="9">
        <v>29.0215</v>
      </c>
      <c r="O78" s="8">
        <f t="shared" si="3"/>
        <v>7545.59</v>
      </c>
    </row>
    <row r="79" spans="1:15" ht="60" x14ac:dyDescent="0.25">
      <c r="A79" s="3">
        <v>77</v>
      </c>
      <c r="B79" s="4" t="s">
        <v>92</v>
      </c>
      <c r="C79" s="6" t="s">
        <v>255</v>
      </c>
      <c r="D79" s="4"/>
      <c r="E79" s="7" t="s">
        <v>1</v>
      </c>
      <c r="F79" s="5">
        <v>931</v>
      </c>
      <c r="G79" s="17" t="s">
        <v>342</v>
      </c>
      <c r="H79" s="9" t="s">
        <v>554</v>
      </c>
      <c r="I79" s="13" t="s">
        <v>756</v>
      </c>
      <c r="J79" s="13" t="s">
        <v>956</v>
      </c>
      <c r="K79" s="15" t="s">
        <v>1095</v>
      </c>
      <c r="L79" s="12">
        <v>87.744399999999999</v>
      </c>
      <c r="M79" s="12">
        <f t="shared" si="4"/>
        <v>87.744399999999999</v>
      </c>
      <c r="N79" s="9">
        <v>87.744399999999999</v>
      </c>
      <c r="O79" s="8">
        <f t="shared" si="3"/>
        <v>81690.036399999997</v>
      </c>
    </row>
    <row r="80" spans="1:15" ht="60" x14ac:dyDescent="0.25">
      <c r="A80" s="3">
        <v>78</v>
      </c>
      <c r="B80" s="4" t="s">
        <v>93</v>
      </c>
      <c r="C80" s="6"/>
      <c r="D80" s="4"/>
      <c r="E80" s="7" t="s">
        <v>54</v>
      </c>
      <c r="F80" s="5">
        <v>1971</v>
      </c>
      <c r="G80" s="15" t="s">
        <v>343</v>
      </c>
      <c r="H80" s="9" t="s">
        <v>555</v>
      </c>
      <c r="I80" s="9" t="s">
        <v>757</v>
      </c>
      <c r="J80" s="13" t="s">
        <v>957</v>
      </c>
      <c r="K80" s="15"/>
      <c r="L80" s="12">
        <v>4.9973000000000001</v>
      </c>
      <c r="M80" s="12">
        <f t="shared" si="4"/>
        <v>4.9973000000000001</v>
      </c>
      <c r="N80" s="9">
        <v>2.4986999999999999</v>
      </c>
      <c r="O80" s="8">
        <f t="shared" si="3"/>
        <v>9849.6782999999996</v>
      </c>
    </row>
    <row r="81" spans="1:15" ht="45" x14ac:dyDescent="0.25">
      <c r="A81" s="3">
        <v>79</v>
      </c>
      <c r="B81" s="4" t="s">
        <v>94</v>
      </c>
      <c r="C81" s="6"/>
      <c r="D81" s="4"/>
      <c r="E81" s="7" t="s">
        <v>95</v>
      </c>
      <c r="F81" s="5">
        <v>260</v>
      </c>
      <c r="G81" s="15" t="s">
        <v>344</v>
      </c>
      <c r="H81" s="9" t="s">
        <v>556</v>
      </c>
      <c r="I81" s="9" t="s">
        <v>758</v>
      </c>
      <c r="J81" s="13" t="s">
        <v>958</v>
      </c>
      <c r="K81" s="15"/>
      <c r="L81" s="12">
        <v>6.6940999999999997</v>
      </c>
      <c r="M81" s="12">
        <f t="shared" si="4"/>
        <v>6.6940999999999997</v>
      </c>
      <c r="N81" s="9">
        <v>0.6694</v>
      </c>
      <c r="O81" s="8">
        <f t="shared" si="3"/>
        <v>1740.4659999999999</v>
      </c>
    </row>
    <row r="82" spans="1:15" ht="45" x14ac:dyDescent="0.25">
      <c r="A82" s="3">
        <v>80</v>
      </c>
      <c r="B82" s="4" t="s">
        <v>96</v>
      </c>
      <c r="C82" s="6"/>
      <c r="D82" s="4"/>
      <c r="E82" s="7" t="s">
        <v>95</v>
      </c>
      <c r="F82" s="5">
        <v>260</v>
      </c>
      <c r="G82" s="15" t="s">
        <v>345</v>
      </c>
      <c r="H82" s="9" t="s">
        <v>557</v>
      </c>
      <c r="I82" s="9" t="s">
        <v>759</v>
      </c>
      <c r="J82" s="13" t="s">
        <v>959</v>
      </c>
      <c r="K82" s="15"/>
      <c r="L82" s="12">
        <v>8.6823999999999995</v>
      </c>
      <c r="M82" s="12">
        <f t="shared" si="4"/>
        <v>8.6823999999999995</v>
      </c>
      <c r="N82" s="9">
        <v>0.86819999999999997</v>
      </c>
      <c r="O82" s="8">
        <f t="shared" si="3"/>
        <v>2257.424</v>
      </c>
    </row>
    <row r="83" spans="1:15" ht="45" x14ac:dyDescent="0.25">
      <c r="A83" s="3">
        <v>81</v>
      </c>
      <c r="B83" s="4" t="s">
        <v>97</v>
      </c>
      <c r="C83" s="6"/>
      <c r="D83" s="4"/>
      <c r="E83" s="7" t="s">
        <v>95</v>
      </c>
      <c r="F83" s="5">
        <v>31232</v>
      </c>
      <c r="G83" s="15" t="s">
        <v>346</v>
      </c>
      <c r="H83" s="9" t="s">
        <v>558</v>
      </c>
      <c r="I83" s="9" t="s">
        <v>760</v>
      </c>
      <c r="J83" s="13" t="s">
        <v>960</v>
      </c>
      <c r="K83" s="15"/>
      <c r="L83" s="12">
        <v>4.0753000000000004</v>
      </c>
      <c r="M83" s="12">
        <f t="shared" si="4"/>
        <v>4.0753000000000004</v>
      </c>
      <c r="N83" s="9">
        <v>20.3765</v>
      </c>
      <c r="O83" s="8">
        <f t="shared" si="3"/>
        <v>127279.76960000001</v>
      </c>
    </row>
    <row r="84" spans="1:15" ht="60" x14ac:dyDescent="0.25">
      <c r="A84" s="3">
        <v>82</v>
      </c>
      <c r="B84" s="4" t="s">
        <v>98</v>
      </c>
      <c r="C84" s="6"/>
      <c r="D84" s="4"/>
      <c r="E84" s="7" t="s">
        <v>95</v>
      </c>
      <c r="F84" s="5">
        <v>260</v>
      </c>
      <c r="G84" s="15" t="s">
        <v>347</v>
      </c>
      <c r="H84" s="9" t="s">
        <v>559</v>
      </c>
      <c r="I84" s="9" t="s">
        <v>761</v>
      </c>
      <c r="J84" s="13" t="s">
        <v>961</v>
      </c>
      <c r="K84" s="15"/>
      <c r="L84" s="12">
        <v>7.9355000000000002</v>
      </c>
      <c r="M84" s="12">
        <f t="shared" si="4"/>
        <v>7.9355000000000002</v>
      </c>
      <c r="N84" s="9">
        <v>0.79359999999999997</v>
      </c>
      <c r="O84" s="8">
        <f t="shared" si="3"/>
        <v>2063.23</v>
      </c>
    </row>
    <row r="85" spans="1:15" ht="60" x14ac:dyDescent="0.25">
      <c r="A85" s="3">
        <v>83</v>
      </c>
      <c r="B85" s="4" t="s">
        <v>99</v>
      </c>
      <c r="C85" s="6"/>
      <c r="D85" s="4"/>
      <c r="E85" s="7" t="s">
        <v>100</v>
      </c>
      <c r="F85" s="5">
        <v>2372</v>
      </c>
      <c r="G85" s="15" t="s">
        <v>348</v>
      </c>
      <c r="H85" s="9" t="s">
        <v>560</v>
      </c>
      <c r="I85" s="9" t="s">
        <v>762</v>
      </c>
      <c r="J85" s="13" t="s">
        <v>962</v>
      </c>
      <c r="K85" s="15"/>
      <c r="L85" s="12">
        <v>3.3147000000000002</v>
      </c>
      <c r="M85" s="12">
        <f t="shared" si="4"/>
        <v>3.3147000000000002</v>
      </c>
      <c r="N85" s="9">
        <v>3.3147000000000002</v>
      </c>
      <c r="O85" s="8">
        <f t="shared" si="3"/>
        <v>7862.4684000000007</v>
      </c>
    </row>
    <row r="86" spans="1:15" ht="60" x14ac:dyDescent="0.25">
      <c r="A86" s="3">
        <v>84</v>
      </c>
      <c r="B86" s="4" t="s">
        <v>101</v>
      </c>
      <c r="C86" s="6"/>
      <c r="D86" s="4"/>
      <c r="E86" s="7" t="s">
        <v>100</v>
      </c>
      <c r="F86" s="5">
        <v>2704</v>
      </c>
      <c r="G86" s="15" t="s">
        <v>349</v>
      </c>
      <c r="H86" s="9" t="s">
        <v>561</v>
      </c>
      <c r="I86" s="9" t="s">
        <v>763</v>
      </c>
      <c r="J86" s="13" t="s">
        <v>963</v>
      </c>
      <c r="K86" s="15"/>
      <c r="L86" s="12">
        <v>3.3147000000000002</v>
      </c>
      <c r="M86" s="12">
        <f t="shared" si="4"/>
        <v>3.3147000000000002</v>
      </c>
      <c r="N86" s="9">
        <v>3.3147000000000002</v>
      </c>
      <c r="O86" s="8">
        <f t="shared" si="3"/>
        <v>8962.9488000000001</v>
      </c>
    </row>
    <row r="87" spans="1:15" ht="45" x14ac:dyDescent="0.25">
      <c r="A87" s="3">
        <v>85</v>
      </c>
      <c r="B87" s="4" t="s">
        <v>102</v>
      </c>
      <c r="C87" s="6"/>
      <c r="D87" s="4"/>
      <c r="E87" s="7" t="s">
        <v>1</v>
      </c>
      <c r="F87" s="5">
        <v>260</v>
      </c>
      <c r="G87" s="15" t="s">
        <v>350</v>
      </c>
      <c r="H87" s="9" t="s">
        <v>562</v>
      </c>
      <c r="I87" s="9" t="s">
        <v>764</v>
      </c>
      <c r="J87" s="13" t="s">
        <v>964</v>
      </c>
      <c r="K87" s="15"/>
      <c r="L87" s="12">
        <v>7.9058999999999999</v>
      </c>
      <c r="M87" s="12">
        <f t="shared" si="4"/>
        <v>7.9058999999999999</v>
      </c>
      <c r="N87" s="9">
        <v>7.9058999999999999</v>
      </c>
      <c r="O87" s="8">
        <f t="shared" si="3"/>
        <v>2055.5340000000001</v>
      </c>
    </row>
    <row r="88" spans="1:15" ht="45" x14ac:dyDescent="0.25">
      <c r="A88" s="3">
        <v>86</v>
      </c>
      <c r="B88" s="4" t="s">
        <v>103</v>
      </c>
      <c r="C88" s="6" t="s">
        <v>255</v>
      </c>
      <c r="D88" s="4"/>
      <c r="E88" s="7" t="s">
        <v>104</v>
      </c>
      <c r="F88" s="5">
        <v>3412</v>
      </c>
      <c r="G88" s="15" t="s">
        <v>351</v>
      </c>
      <c r="H88" s="9" t="s">
        <v>563</v>
      </c>
      <c r="I88" s="9" t="s">
        <v>765</v>
      </c>
      <c r="J88" s="13" t="s">
        <v>965</v>
      </c>
      <c r="K88" s="15" t="s">
        <v>1088</v>
      </c>
      <c r="L88" s="12">
        <v>2.9262999999999999</v>
      </c>
      <c r="M88" s="12">
        <f t="shared" si="4"/>
        <v>2.9262999999999999</v>
      </c>
      <c r="N88" s="9">
        <v>2.9262999999999999</v>
      </c>
      <c r="O88" s="8">
        <f t="shared" si="3"/>
        <v>9984.5355999999992</v>
      </c>
    </row>
    <row r="89" spans="1:15" ht="45" x14ac:dyDescent="0.25">
      <c r="A89" s="3">
        <v>87</v>
      </c>
      <c r="B89" s="4" t="s">
        <v>105</v>
      </c>
      <c r="C89" s="6" t="s">
        <v>255</v>
      </c>
      <c r="D89" s="4"/>
      <c r="E89" s="7" t="s">
        <v>104</v>
      </c>
      <c r="F89" s="5">
        <v>2221</v>
      </c>
      <c r="G89" s="15" t="s">
        <v>352</v>
      </c>
      <c r="H89" s="9" t="s">
        <v>564</v>
      </c>
      <c r="I89" s="9" t="s">
        <v>766</v>
      </c>
      <c r="J89" s="13" t="s">
        <v>966</v>
      </c>
      <c r="K89" s="15" t="s">
        <v>1088</v>
      </c>
      <c r="L89" s="12">
        <v>2.9262999999999999</v>
      </c>
      <c r="M89" s="12">
        <f t="shared" si="4"/>
        <v>2.9262999999999999</v>
      </c>
      <c r="N89" s="9">
        <v>2.9262999999999999</v>
      </c>
      <c r="O89" s="8">
        <f t="shared" si="3"/>
        <v>6499.3122999999996</v>
      </c>
    </row>
    <row r="90" spans="1:15" ht="45" x14ac:dyDescent="0.25">
      <c r="A90" s="3">
        <v>88</v>
      </c>
      <c r="B90" s="4" t="s">
        <v>106</v>
      </c>
      <c r="C90" s="6" t="s">
        <v>255</v>
      </c>
      <c r="D90" s="4"/>
      <c r="E90" s="7" t="s">
        <v>104</v>
      </c>
      <c r="F90" s="5">
        <v>67678</v>
      </c>
      <c r="G90" s="15" t="s">
        <v>353</v>
      </c>
      <c r="H90" s="9" t="s">
        <v>565</v>
      </c>
      <c r="I90" s="9" t="s">
        <v>767</v>
      </c>
      <c r="J90" s="13" t="s">
        <v>967</v>
      </c>
      <c r="K90" s="15" t="s">
        <v>1088</v>
      </c>
      <c r="L90" s="12">
        <v>2.6989999999999998</v>
      </c>
      <c r="M90" s="12">
        <f t="shared" si="4"/>
        <v>2.6989999999999998</v>
      </c>
      <c r="N90" s="9">
        <v>2.6989999999999998</v>
      </c>
      <c r="O90" s="8">
        <f t="shared" si="3"/>
        <v>182662.92199999999</v>
      </c>
    </row>
    <row r="91" spans="1:15" ht="135" x14ac:dyDescent="0.25">
      <c r="A91" s="3">
        <v>89</v>
      </c>
      <c r="B91" s="4" t="s">
        <v>107</v>
      </c>
      <c r="C91" s="6" t="s">
        <v>255</v>
      </c>
      <c r="D91" s="6" t="s">
        <v>255</v>
      </c>
      <c r="E91" s="7" t="s">
        <v>1</v>
      </c>
      <c r="F91" s="5">
        <v>140385</v>
      </c>
      <c r="G91" s="15" t="s">
        <v>354</v>
      </c>
      <c r="H91" s="9" t="s">
        <v>566</v>
      </c>
      <c r="I91" s="9" t="s">
        <v>768</v>
      </c>
      <c r="J91" s="13" t="s">
        <v>968</v>
      </c>
      <c r="K91" s="15" t="s">
        <v>1096</v>
      </c>
      <c r="L91" s="12">
        <v>0.20730000000000001</v>
      </c>
      <c r="M91" s="12">
        <f t="shared" si="4"/>
        <v>0.20730000000000001</v>
      </c>
      <c r="N91" s="9">
        <v>1.2438</v>
      </c>
      <c r="O91" s="8">
        <f t="shared" si="3"/>
        <v>29101.810500000003</v>
      </c>
    </row>
    <row r="92" spans="1:15" ht="60" x14ac:dyDescent="0.25">
      <c r="A92" s="3">
        <v>90</v>
      </c>
      <c r="B92" s="4" t="s">
        <v>108</v>
      </c>
      <c r="C92" s="6"/>
      <c r="D92" s="4"/>
      <c r="E92" s="7" t="s">
        <v>109</v>
      </c>
      <c r="F92" s="5">
        <v>22288</v>
      </c>
      <c r="G92" s="15" t="s">
        <v>355</v>
      </c>
      <c r="H92" s="9" t="s">
        <v>567</v>
      </c>
      <c r="I92" s="9" t="s">
        <v>769</v>
      </c>
      <c r="J92" s="13" t="s">
        <v>969</v>
      </c>
      <c r="K92" s="15"/>
      <c r="L92" s="12">
        <v>0.35239999999999999</v>
      </c>
      <c r="M92" s="12">
        <f t="shared" si="4"/>
        <v>0.35239999999999999</v>
      </c>
      <c r="N92" s="9">
        <v>3.524</v>
      </c>
      <c r="O92" s="8">
        <f t="shared" si="3"/>
        <v>7854.2911999999997</v>
      </c>
    </row>
    <row r="93" spans="1:15" ht="60" x14ac:dyDescent="0.25">
      <c r="A93" s="3">
        <v>91</v>
      </c>
      <c r="B93" s="4" t="s">
        <v>110</v>
      </c>
      <c r="C93" s="6"/>
      <c r="D93" s="4"/>
      <c r="E93" s="7" t="s">
        <v>109</v>
      </c>
      <c r="F93" s="5">
        <v>22667</v>
      </c>
      <c r="G93" s="15" t="s">
        <v>356</v>
      </c>
      <c r="H93" s="9" t="s">
        <v>568</v>
      </c>
      <c r="I93" s="9" t="s">
        <v>770</v>
      </c>
      <c r="J93" s="13" t="s">
        <v>970</v>
      </c>
      <c r="K93" s="15"/>
      <c r="L93" s="12">
        <v>0.13569999999999999</v>
      </c>
      <c r="M93" s="12">
        <f t="shared" si="4"/>
        <v>0.13569999999999999</v>
      </c>
      <c r="N93" s="9">
        <v>1.357</v>
      </c>
      <c r="O93" s="8">
        <f t="shared" si="3"/>
        <v>3075.9118999999996</v>
      </c>
    </row>
    <row r="94" spans="1:15" ht="60" x14ac:dyDescent="0.25">
      <c r="A94" s="3">
        <v>92</v>
      </c>
      <c r="B94" s="4" t="s">
        <v>111</v>
      </c>
      <c r="C94" s="6"/>
      <c r="D94" s="4"/>
      <c r="E94" s="7" t="s">
        <v>109</v>
      </c>
      <c r="F94" s="5">
        <v>9204</v>
      </c>
      <c r="G94" s="15" t="s">
        <v>357</v>
      </c>
      <c r="H94" s="9" t="s">
        <v>569</v>
      </c>
      <c r="I94" s="9" t="s">
        <v>771</v>
      </c>
      <c r="J94" s="13" t="s">
        <v>971</v>
      </c>
      <c r="K94" s="15"/>
      <c r="L94" s="12">
        <v>0.1191</v>
      </c>
      <c r="M94" s="12">
        <f t="shared" si="4"/>
        <v>0.1191</v>
      </c>
      <c r="N94" s="9">
        <v>1.1910000000000001</v>
      </c>
      <c r="O94" s="8">
        <f t="shared" si="3"/>
        <v>1096.1964</v>
      </c>
    </row>
    <row r="95" spans="1:15" ht="60" x14ac:dyDescent="0.25">
      <c r="A95" s="3">
        <v>93</v>
      </c>
      <c r="B95" s="4" t="s">
        <v>112</v>
      </c>
      <c r="C95" s="6"/>
      <c r="D95" s="4"/>
      <c r="E95" s="7" t="s">
        <v>109</v>
      </c>
      <c r="F95" s="5">
        <v>2871</v>
      </c>
      <c r="G95" s="15" t="s">
        <v>358</v>
      </c>
      <c r="H95" s="9" t="s">
        <v>570</v>
      </c>
      <c r="I95" s="9" t="s">
        <v>772</v>
      </c>
      <c r="J95" s="13" t="s">
        <v>972</v>
      </c>
      <c r="K95" s="15"/>
      <c r="L95" s="12">
        <v>0.11409999999999999</v>
      </c>
      <c r="M95" s="12">
        <f t="shared" si="4"/>
        <v>0.11409999999999999</v>
      </c>
      <c r="N95" s="9">
        <v>1.141</v>
      </c>
      <c r="O95" s="8">
        <f t="shared" si="3"/>
        <v>327.58109999999999</v>
      </c>
    </row>
    <row r="96" spans="1:15" ht="45" x14ac:dyDescent="0.25">
      <c r="A96" s="3">
        <v>94</v>
      </c>
      <c r="B96" s="4" t="s">
        <v>113</v>
      </c>
      <c r="C96" s="6" t="s">
        <v>255</v>
      </c>
      <c r="D96" s="4"/>
      <c r="E96" s="7" t="s">
        <v>114</v>
      </c>
      <c r="F96" s="5">
        <v>12090</v>
      </c>
      <c r="G96" s="15" t="s">
        <v>359</v>
      </c>
      <c r="H96" s="9" t="s">
        <v>571</v>
      </c>
      <c r="I96" s="9" t="s">
        <v>773</v>
      </c>
      <c r="J96" s="13" t="s">
        <v>973</v>
      </c>
      <c r="K96" s="15" t="s">
        <v>1088</v>
      </c>
      <c r="L96" s="12">
        <v>2.1545000000000001</v>
      </c>
      <c r="M96" s="12">
        <f t="shared" si="4"/>
        <v>2.1545000000000001</v>
      </c>
      <c r="N96" s="9">
        <v>2.1545000000000001</v>
      </c>
      <c r="O96" s="8">
        <f t="shared" si="3"/>
        <v>26047.905000000002</v>
      </c>
    </row>
    <row r="97" spans="1:15" ht="30" x14ac:dyDescent="0.25">
      <c r="A97" s="3">
        <v>95</v>
      </c>
      <c r="B97" s="4" t="s">
        <v>115</v>
      </c>
      <c r="C97" s="6"/>
      <c r="D97" s="6" t="s">
        <v>255</v>
      </c>
      <c r="E97" s="7" t="s">
        <v>1</v>
      </c>
      <c r="F97" s="5">
        <v>14259</v>
      </c>
      <c r="G97" s="15" t="s">
        <v>1117</v>
      </c>
      <c r="H97" s="9" t="s">
        <v>572</v>
      </c>
      <c r="I97" s="9" t="s">
        <v>1116</v>
      </c>
      <c r="J97" s="26" t="s">
        <v>1115</v>
      </c>
      <c r="K97" s="15"/>
      <c r="L97" s="12">
        <v>0.60829999999999995</v>
      </c>
      <c r="M97" s="12">
        <f t="shared" si="4"/>
        <v>0.60829999999999995</v>
      </c>
      <c r="N97" s="9">
        <v>0.60829999999999995</v>
      </c>
      <c r="O97" s="8">
        <f t="shared" si="3"/>
        <v>8673.7496999999985</v>
      </c>
    </row>
    <row r="98" spans="1:15" ht="30" x14ac:dyDescent="0.25">
      <c r="A98" s="3">
        <v>96</v>
      </c>
      <c r="B98" s="4" t="s">
        <v>116</v>
      </c>
      <c r="C98" s="6"/>
      <c r="D98" s="6" t="s">
        <v>255</v>
      </c>
      <c r="E98" s="7" t="s">
        <v>1</v>
      </c>
      <c r="F98" s="5">
        <v>286</v>
      </c>
      <c r="G98" s="15" t="s">
        <v>360</v>
      </c>
      <c r="H98" s="9" t="s">
        <v>573</v>
      </c>
      <c r="I98" s="9" t="s">
        <v>774</v>
      </c>
      <c r="J98" s="13" t="s">
        <v>974</v>
      </c>
      <c r="K98" s="15"/>
      <c r="L98" s="12">
        <v>13.571400000000001</v>
      </c>
      <c r="M98" s="12">
        <f t="shared" si="4"/>
        <v>13.571400000000001</v>
      </c>
      <c r="N98" s="9">
        <v>13.571400000000001</v>
      </c>
      <c r="O98" s="8">
        <f t="shared" si="3"/>
        <v>3881.4204</v>
      </c>
    </row>
    <row r="99" spans="1:15" ht="45" x14ac:dyDescent="0.25">
      <c r="A99" s="3">
        <v>97</v>
      </c>
      <c r="B99" s="4" t="s">
        <v>117</v>
      </c>
      <c r="C99" s="6" t="s">
        <v>255</v>
      </c>
      <c r="D99" s="6" t="s">
        <v>255</v>
      </c>
      <c r="E99" s="7" t="s">
        <v>1</v>
      </c>
      <c r="F99" s="5">
        <v>52037</v>
      </c>
      <c r="G99" s="15" t="s">
        <v>361</v>
      </c>
      <c r="H99" s="9" t="s">
        <v>574</v>
      </c>
      <c r="I99" s="9" t="s">
        <v>775</v>
      </c>
      <c r="J99" s="13" t="s">
        <v>975</v>
      </c>
      <c r="K99" s="15" t="s">
        <v>1097</v>
      </c>
      <c r="L99" s="12">
        <v>0.2271</v>
      </c>
      <c r="M99" s="12">
        <f t="shared" si="4"/>
        <v>0.2271</v>
      </c>
      <c r="N99" s="9">
        <v>0.2271</v>
      </c>
      <c r="O99" s="8">
        <f t="shared" si="3"/>
        <v>11817.602699999999</v>
      </c>
    </row>
    <row r="100" spans="1:15" ht="105" x14ac:dyDescent="0.25">
      <c r="A100" s="3">
        <v>98</v>
      </c>
      <c r="B100" s="4" t="s">
        <v>118</v>
      </c>
      <c r="C100" s="6" t="s">
        <v>255</v>
      </c>
      <c r="D100" s="4"/>
      <c r="E100" s="7" t="s">
        <v>261</v>
      </c>
      <c r="F100" s="5">
        <v>7894</v>
      </c>
      <c r="G100" s="15" t="s">
        <v>362</v>
      </c>
      <c r="H100" s="9" t="s">
        <v>575</v>
      </c>
      <c r="I100" s="9" t="s">
        <v>776</v>
      </c>
      <c r="J100" s="13" t="s">
        <v>976</v>
      </c>
      <c r="K100" s="23" t="s">
        <v>1098</v>
      </c>
      <c r="L100" s="12">
        <v>0.32919999999999999</v>
      </c>
      <c r="M100" s="12">
        <f t="shared" si="4"/>
        <v>0.32919999999999999</v>
      </c>
      <c r="N100" s="9">
        <v>0.32919999999999999</v>
      </c>
      <c r="O100" s="8">
        <f t="shared" si="3"/>
        <v>2598.7048</v>
      </c>
    </row>
    <row r="101" spans="1:15" ht="30" x14ac:dyDescent="0.25">
      <c r="A101" s="3">
        <v>99</v>
      </c>
      <c r="B101" s="4" t="s">
        <v>119</v>
      </c>
      <c r="C101" s="6"/>
      <c r="D101" s="6" t="s">
        <v>255</v>
      </c>
      <c r="E101" s="7" t="s">
        <v>1</v>
      </c>
      <c r="F101" s="5">
        <v>364</v>
      </c>
      <c r="G101" s="15" t="s">
        <v>363</v>
      </c>
      <c r="H101" s="9" t="s">
        <v>576</v>
      </c>
      <c r="I101" s="13" t="s">
        <v>777</v>
      </c>
      <c r="J101" s="13" t="s">
        <v>119</v>
      </c>
      <c r="K101" s="15"/>
      <c r="L101" s="12">
        <v>33.625</v>
      </c>
      <c r="M101" s="12">
        <f t="shared" si="4"/>
        <v>33.625</v>
      </c>
      <c r="N101" s="9">
        <v>33.625</v>
      </c>
      <c r="O101" s="8">
        <f t="shared" si="3"/>
        <v>12239.5</v>
      </c>
    </row>
    <row r="102" spans="1:15" ht="45" x14ac:dyDescent="0.25">
      <c r="A102" s="3">
        <v>100</v>
      </c>
      <c r="B102" s="4" t="s">
        <v>120</v>
      </c>
      <c r="C102" s="6"/>
      <c r="D102" s="4"/>
      <c r="E102" s="7" t="s">
        <v>121</v>
      </c>
      <c r="F102" s="5">
        <v>1342</v>
      </c>
      <c r="G102" s="15" t="s">
        <v>364</v>
      </c>
      <c r="H102" s="9" t="s">
        <v>577</v>
      </c>
      <c r="I102" s="9" t="s">
        <v>778</v>
      </c>
      <c r="J102" s="13" t="s">
        <v>977</v>
      </c>
      <c r="K102" s="15"/>
      <c r="L102" s="12">
        <v>3.4443999999999999</v>
      </c>
      <c r="M102" s="12">
        <f t="shared" si="4"/>
        <v>3.4443999999999999</v>
      </c>
      <c r="N102" s="9">
        <v>3.4443999999999999</v>
      </c>
      <c r="O102" s="8">
        <f t="shared" si="3"/>
        <v>4622.3847999999998</v>
      </c>
    </row>
    <row r="103" spans="1:15" ht="45" x14ac:dyDescent="0.25">
      <c r="A103" s="3">
        <v>101</v>
      </c>
      <c r="B103" s="4" t="s">
        <v>122</v>
      </c>
      <c r="C103" s="6"/>
      <c r="D103" s="4"/>
      <c r="E103" s="7" t="s">
        <v>121</v>
      </c>
      <c r="F103" s="5">
        <v>723</v>
      </c>
      <c r="G103" s="15" t="s">
        <v>365</v>
      </c>
      <c r="H103" s="9" t="s">
        <v>578</v>
      </c>
      <c r="I103" s="13" t="s">
        <v>779</v>
      </c>
      <c r="J103" s="13" t="s">
        <v>978</v>
      </c>
      <c r="K103" s="15"/>
      <c r="L103" s="12">
        <v>22.911100000000001</v>
      </c>
      <c r="M103" s="12">
        <f t="shared" si="4"/>
        <v>22.911100000000001</v>
      </c>
      <c r="N103" s="9">
        <v>22.911100000000001</v>
      </c>
      <c r="O103" s="8">
        <f t="shared" si="3"/>
        <v>16564.725300000002</v>
      </c>
    </row>
    <row r="104" spans="1:15" ht="60" x14ac:dyDescent="0.25">
      <c r="A104" s="3">
        <v>102</v>
      </c>
      <c r="B104" s="4" t="s">
        <v>123</v>
      </c>
      <c r="C104" s="6"/>
      <c r="D104" s="4"/>
      <c r="E104" s="7" t="s">
        <v>121</v>
      </c>
      <c r="F104" s="5">
        <v>401</v>
      </c>
      <c r="G104" s="15" t="s">
        <v>366</v>
      </c>
      <c r="H104" s="9" t="s">
        <v>579</v>
      </c>
      <c r="I104" s="9" t="s">
        <v>780</v>
      </c>
      <c r="J104" s="13" t="s">
        <v>979</v>
      </c>
      <c r="K104" s="15"/>
      <c r="L104" s="12">
        <v>46.933700000000002</v>
      </c>
      <c r="M104" s="12">
        <f t="shared" si="4"/>
        <v>46.933700000000002</v>
      </c>
      <c r="N104" s="9">
        <v>46.933700000000002</v>
      </c>
      <c r="O104" s="8">
        <f t="shared" si="3"/>
        <v>18820.413700000001</v>
      </c>
    </row>
    <row r="105" spans="1:15" ht="30" x14ac:dyDescent="0.25">
      <c r="A105" s="3">
        <v>103</v>
      </c>
      <c r="B105" s="4" t="s">
        <v>124</v>
      </c>
      <c r="C105" s="6"/>
      <c r="D105" s="6" t="s">
        <v>255</v>
      </c>
      <c r="E105" s="7" t="s">
        <v>1</v>
      </c>
      <c r="F105" s="5">
        <v>5663</v>
      </c>
      <c r="G105" s="15" t="s">
        <v>367</v>
      </c>
      <c r="H105" s="9" t="s">
        <v>580</v>
      </c>
      <c r="I105" s="9" t="s">
        <v>781</v>
      </c>
      <c r="J105" s="13" t="s">
        <v>980</v>
      </c>
      <c r="K105" s="15"/>
      <c r="L105" s="12">
        <v>1.1000000000000001</v>
      </c>
      <c r="M105" s="12">
        <f t="shared" si="4"/>
        <v>1.1000000000000001</v>
      </c>
      <c r="N105" s="9">
        <v>1.1000000000000001</v>
      </c>
      <c r="O105" s="8">
        <f t="shared" si="3"/>
        <v>6229.3</v>
      </c>
    </row>
    <row r="106" spans="1:15" ht="30" x14ac:dyDescent="0.25">
      <c r="A106" s="3">
        <v>104</v>
      </c>
      <c r="B106" s="4" t="s">
        <v>125</v>
      </c>
      <c r="C106" s="6"/>
      <c r="D106" s="6" t="s">
        <v>255</v>
      </c>
      <c r="E106" s="7" t="s">
        <v>262</v>
      </c>
      <c r="F106" s="5">
        <v>520</v>
      </c>
      <c r="G106" s="15" t="s">
        <v>368</v>
      </c>
      <c r="H106" s="9" t="s">
        <v>581</v>
      </c>
      <c r="I106" s="9" t="s">
        <v>782</v>
      </c>
      <c r="J106" s="13" t="s">
        <v>981</v>
      </c>
      <c r="K106" s="15"/>
      <c r="L106" s="12">
        <v>15.933299999999999</v>
      </c>
      <c r="M106" s="12">
        <f t="shared" si="4"/>
        <v>15.933299999999999</v>
      </c>
      <c r="N106" s="9">
        <v>15.933299999999999</v>
      </c>
      <c r="O106" s="8">
        <f t="shared" si="3"/>
        <v>8285.3159999999989</v>
      </c>
    </row>
    <row r="107" spans="1:15" ht="30" x14ac:dyDescent="0.25">
      <c r="A107" s="3">
        <v>105</v>
      </c>
      <c r="B107" s="4" t="s">
        <v>126</v>
      </c>
      <c r="C107" s="6"/>
      <c r="D107" s="6" t="s">
        <v>255</v>
      </c>
      <c r="E107" s="7" t="s">
        <v>262</v>
      </c>
      <c r="F107" s="5">
        <v>3292</v>
      </c>
      <c r="G107" s="15" t="s">
        <v>369</v>
      </c>
      <c r="H107" s="9" t="s">
        <v>582</v>
      </c>
      <c r="I107" s="9" t="s">
        <v>783</v>
      </c>
      <c r="J107" s="13" t="s">
        <v>982</v>
      </c>
      <c r="K107" s="15"/>
      <c r="L107" s="12">
        <v>4.3888999999999996</v>
      </c>
      <c r="M107" s="12">
        <f t="shared" si="4"/>
        <v>4.3888999999999996</v>
      </c>
      <c r="N107" s="9">
        <v>4.3888999999999996</v>
      </c>
      <c r="O107" s="8">
        <f t="shared" si="3"/>
        <v>14448.258799999998</v>
      </c>
    </row>
    <row r="108" spans="1:15" ht="45" x14ac:dyDescent="0.25">
      <c r="A108" s="3">
        <v>106</v>
      </c>
      <c r="B108" s="4" t="s">
        <v>127</v>
      </c>
      <c r="C108" s="6"/>
      <c r="D108" s="4"/>
      <c r="E108" s="7" t="s">
        <v>95</v>
      </c>
      <c r="F108" s="5">
        <v>1909</v>
      </c>
      <c r="G108" s="15" t="s">
        <v>370</v>
      </c>
      <c r="H108" s="9" t="s">
        <v>583</v>
      </c>
      <c r="I108" s="9" t="s">
        <v>784</v>
      </c>
      <c r="J108" s="13" t="s">
        <v>983</v>
      </c>
      <c r="K108" s="15"/>
      <c r="L108" s="12">
        <v>1.4239999999999999</v>
      </c>
      <c r="M108" s="12">
        <f t="shared" si="4"/>
        <v>1.4239999999999999</v>
      </c>
      <c r="N108" s="9">
        <v>1.4239999999999999</v>
      </c>
      <c r="O108" s="8">
        <f t="shared" si="3"/>
        <v>2718.4159999999997</v>
      </c>
    </row>
    <row r="109" spans="1:15" ht="45" x14ac:dyDescent="0.25">
      <c r="A109" s="3">
        <v>107</v>
      </c>
      <c r="B109" s="4" t="s">
        <v>128</v>
      </c>
      <c r="C109" s="6" t="s">
        <v>255</v>
      </c>
      <c r="D109" s="6" t="s">
        <v>255</v>
      </c>
      <c r="E109" s="7" t="s">
        <v>1</v>
      </c>
      <c r="F109" s="5">
        <v>1779</v>
      </c>
      <c r="G109" s="15" t="s">
        <v>371</v>
      </c>
      <c r="H109" s="9" t="s">
        <v>584</v>
      </c>
      <c r="I109" s="9" t="s">
        <v>785</v>
      </c>
      <c r="J109" s="13" t="s">
        <v>984</v>
      </c>
      <c r="K109" s="15" t="s">
        <v>1088</v>
      </c>
      <c r="L109" s="12">
        <v>0.18429999999999999</v>
      </c>
      <c r="M109" s="12">
        <f t="shared" si="4"/>
        <v>0.18429999999999999</v>
      </c>
      <c r="N109" s="9">
        <v>2.2115999999999998</v>
      </c>
      <c r="O109" s="8">
        <f t="shared" si="3"/>
        <v>327.86969999999997</v>
      </c>
    </row>
    <row r="110" spans="1:15" ht="30" x14ac:dyDescent="0.25">
      <c r="A110" s="3">
        <v>108</v>
      </c>
      <c r="B110" s="4" t="s">
        <v>129</v>
      </c>
      <c r="C110" s="6" t="s">
        <v>255</v>
      </c>
      <c r="D110" s="6" t="s">
        <v>255</v>
      </c>
      <c r="E110" s="7" t="s">
        <v>130</v>
      </c>
      <c r="F110" s="5">
        <v>28054</v>
      </c>
      <c r="G110" s="15" t="s">
        <v>372</v>
      </c>
      <c r="H110" s="9" t="s">
        <v>585</v>
      </c>
      <c r="I110" s="9" t="s">
        <v>786</v>
      </c>
      <c r="J110" s="13" t="s">
        <v>985</v>
      </c>
      <c r="K110" s="15" t="s">
        <v>1088</v>
      </c>
      <c r="L110" s="12">
        <v>0.94</v>
      </c>
      <c r="M110" s="12">
        <f t="shared" si="4"/>
        <v>0.94</v>
      </c>
      <c r="N110" s="9">
        <v>0.94</v>
      </c>
      <c r="O110" s="8">
        <f t="shared" si="3"/>
        <v>26370.76</v>
      </c>
    </row>
    <row r="111" spans="1:15" ht="60" x14ac:dyDescent="0.25">
      <c r="A111" s="3">
        <v>109</v>
      </c>
      <c r="B111" s="4" t="s">
        <v>131</v>
      </c>
      <c r="C111" s="6"/>
      <c r="D111" s="6" t="s">
        <v>255</v>
      </c>
      <c r="E111" s="7" t="s">
        <v>1</v>
      </c>
      <c r="F111" s="5">
        <v>260</v>
      </c>
      <c r="G111" s="15" t="s">
        <v>373</v>
      </c>
      <c r="H111" s="9" t="s">
        <v>586</v>
      </c>
      <c r="I111" s="9" t="s">
        <v>787</v>
      </c>
      <c r="J111" s="13" t="s">
        <v>986</v>
      </c>
      <c r="K111" s="15"/>
      <c r="L111" s="12">
        <v>5.7466999999999997</v>
      </c>
      <c r="M111" s="12">
        <f t="shared" si="4"/>
        <v>5.7466999999999997</v>
      </c>
      <c r="N111" s="9">
        <v>5.7466999999999997</v>
      </c>
      <c r="O111" s="8">
        <f t="shared" si="3"/>
        <v>1494.1419999999998</v>
      </c>
    </row>
    <row r="112" spans="1:15" ht="30" x14ac:dyDescent="0.25">
      <c r="A112" s="3">
        <v>110</v>
      </c>
      <c r="B112" s="4" t="s">
        <v>132</v>
      </c>
      <c r="C112" s="6"/>
      <c r="D112" s="4"/>
      <c r="E112" s="7" t="s">
        <v>1</v>
      </c>
      <c r="F112" s="5">
        <v>260</v>
      </c>
      <c r="G112" s="15" t="s">
        <v>374</v>
      </c>
      <c r="H112" s="9" t="s">
        <v>587</v>
      </c>
      <c r="I112" s="9" t="s">
        <v>788</v>
      </c>
      <c r="J112" s="13" t="s">
        <v>987</v>
      </c>
      <c r="K112" s="15"/>
      <c r="L112" s="12">
        <v>1.4286000000000001</v>
      </c>
      <c r="M112" s="12">
        <f t="shared" si="4"/>
        <v>1.4286000000000001</v>
      </c>
      <c r="N112" s="9">
        <v>1.4286000000000001</v>
      </c>
      <c r="O112" s="8">
        <f t="shared" si="3"/>
        <v>371.43600000000004</v>
      </c>
    </row>
    <row r="113" spans="1:15" ht="45" x14ac:dyDescent="0.25">
      <c r="A113" s="3">
        <v>111</v>
      </c>
      <c r="B113" s="4" t="s">
        <v>133</v>
      </c>
      <c r="C113" s="6"/>
      <c r="D113" s="6" t="s">
        <v>255</v>
      </c>
      <c r="E113" s="7" t="s">
        <v>134</v>
      </c>
      <c r="F113" s="5">
        <v>723</v>
      </c>
      <c r="G113" s="15" t="s">
        <v>375</v>
      </c>
      <c r="H113" s="9" t="s">
        <v>588</v>
      </c>
      <c r="I113" s="9" t="s">
        <v>789</v>
      </c>
      <c r="J113" s="13" t="s">
        <v>988</v>
      </c>
      <c r="K113" s="15"/>
      <c r="L113" s="12">
        <v>6.0499999999999998E-2</v>
      </c>
      <c r="M113" s="12">
        <f t="shared" si="4"/>
        <v>6.0499999999999998E-2</v>
      </c>
      <c r="N113" s="9">
        <v>6.0499999999999998E-2</v>
      </c>
      <c r="O113" s="8">
        <f t="shared" si="3"/>
        <v>43.741500000000002</v>
      </c>
    </row>
    <row r="114" spans="1:15" ht="60" x14ac:dyDescent="0.25">
      <c r="A114" s="3">
        <v>112</v>
      </c>
      <c r="B114" s="4" t="s">
        <v>135</v>
      </c>
      <c r="C114" s="6"/>
      <c r="D114" s="4"/>
      <c r="E114" s="7" t="s">
        <v>136</v>
      </c>
      <c r="F114" s="5">
        <v>271</v>
      </c>
      <c r="G114" s="15" t="s">
        <v>376</v>
      </c>
      <c r="H114" s="9" t="s">
        <v>589</v>
      </c>
      <c r="I114" s="9" t="s">
        <v>790</v>
      </c>
      <c r="J114" s="13" t="s">
        <v>989</v>
      </c>
      <c r="K114" s="15"/>
      <c r="L114" s="12">
        <v>1.2851999999999999</v>
      </c>
      <c r="M114" s="12">
        <f t="shared" si="4"/>
        <v>1.2851999999999999</v>
      </c>
      <c r="N114" s="9">
        <v>1.2851999999999999</v>
      </c>
      <c r="O114" s="8">
        <f t="shared" si="3"/>
        <v>348.28919999999999</v>
      </c>
    </row>
    <row r="115" spans="1:15" ht="165" x14ac:dyDescent="0.25">
      <c r="A115" s="3">
        <v>113</v>
      </c>
      <c r="B115" s="4" t="s">
        <v>137</v>
      </c>
      <c r="C115" s="6" t="s">
        <v>255</v>
      </c>
      <c r="D115" s="6" t="s">
        <v>255</v>
      </c>
      <c r="E115" s="7" t="s">
        <v>1</v>
      </c>
      <c r="F115" s="5">
        <v>5861</v>
      </c>
      <c r="G115" s="15" t="s">
        <v>377</v>
      </c>
      <c r="H115" s="9" t="s">
        <v>590</v>
      </c>
      <c r="I115" s="9" t="s">
        <v>791</v>
      </c>
      <c r="J115" s="13" t="s">
        <v>990</v>
      </c>
      <c r="K115" s="2" t="s">
        <v>1099</v>
      </c>
      <c r="L115" s="12">
        <v>1.98</v>
      </c>
      <c r="M115" s="12">
        <f t="shared" si="4"/>
        <v>1.98</v>
      </c>
      <c r="N115" s="9">
        <v>1.98</v>
      </c>
      <c r="O115" s="8">
        <f t="shared" si="3"/>
        <v>11604.78</v>
      </c>
    </row>
    <row r="116" spans="1:15" ht="45" x14ac:dyDescent="0.25">
      <c r="A116" s="3">
        <v>114</v>
      </c>
      <c r="B116" s="4" t="s">
        <v>138</v>
      </c>
      <c r="C116" s="6"/>
      <c r="D116" s="6" t="s">
        <v>255</v>
      </c>
      <c r="E116" s="7" t="s">
        <v>1</v>
      </c>
      <c r="F116" s="5">
        <v>39484</v>
      </c>
      <c r="G116" s="15" t="s">
        <v>378</v>
      </c>
      <c r="H116" s="9" t="s">
        <v>591</v>
      </c>
      <c r="I116" s="9" t="s">
        <v>792</v>
      </c>
      <c r="J116" s="13" t="s">
        <v>991</v>
      </c>
      <c r="K116" s="15"/>
      <c r="L116" s="12">
        <v>0.13519999999999999</v>
      </c>
      <c r="M116" s="12">
        <f t="shared" si="4"/>
        <v>0.13519999999999999</v>
      </c>
      <c r="N116" s="9">
        <v>1.0815999999999999</v>
      </c>
      <c r="O116" s="8">
        <f t="shared" si="3"/>
        <v>5338.2367999999997</v>
      </c>
    </row>
    <row r="117" spans="1:15" ht="45" x14ac:dyDescent="0.25">
      <c r="A117" s="3">
        <v>115</v>
      </c>
      <c r="B117" s="4" t="s">
        <v>139</v>
      </c>
      <c r="C117" s="6"/>
      <c r="D117" s="6" t="s">
        <v>255</v>
      </c>
      <c r="E117" s="7" t="s">
        <v>1</v>
      </c>
      <c r="F117" s="5">
        <v>16703</v>
      </c>
      <c r="G117" s="15" t="s">
        <v>379</v>
      </c>
      <c r="H117" s="9" t="s">
        <v>592</v>
      </c>
      <c r="I117" s="9" t="s">
        <v>793</v>
      </c>
      <c r="J117" s="13" t="s">
        <v>992</v>
      </c>
      <c r="K117" s="15"/>
      <c r="L117" s="12">
        <v>4.2500000000000003E-2</v>
      </c>
      <c r="M117" s="12">
        <f t="shared" si="4"/>
        <v>4.2500000000000003E-2</v>
      </c>
      <c r="N117" s="9">
        <v>0.42499999999999999</v>
      </c>
      <c r="O117" s="8">
        <f t="shared" si="3"/>
        <v>709.87750000000005</v>
      </c>
    </row>
    <row r="118" spans="1:15" ht="60" x14ac:dyDescent="0.25">
      <c r="A118" s="3">
        <v>116</v>
      </c>
      <c r="B118" s="4" t="s">
        <v>140</v>
      </c>
      <c r="C118" s="6"/>
      <c r="D118" s="6" t="s">
        <v>255</v>
      </c>
      <c r="E118" s="7" t="s">
        <v>1</v>
      </c>
      <c r="F118" s="5">
        <v>4592</v>
      </c>
      <c r="G118" s="15" t="s">
        <v>380</v>
      </c>
      <c r="H118" s="9" t="s">
        <v>593</v>
      </c>
      <c r="I118" s="9" t="s">
        <v>794</v>
      </c>
      <c r="J118" s="13" t="s">
        <v>993</v>
      </c>
      <c r="K118" s="15"/>
      <c r="L118" s="12">
        <v>1.2166999999999999</v>
      </c>
      <c r="M118" s="12">
        <f t="shared" si="4"/>
        <v>1.2166999999999999</v>
      </c>
      <c r="N118" s="9">
        <v>1.2166999999999999</v>
      </c>
      <c r="O118" s="8">
        <f t="shared" si="3"/>
        <v>5587.0863999999992</v>
      </c>
    </row>
    <row r="119" spans="1:15" ht="105" x14ac:dyDescent="0.25">
      <c r="A119" s="3">
        <v>117</v>
      </c>
      <c r="B119" s="4" t="s">
        <v>141</v>
      </c>
      <c r="C119" s="6" t="s">
        <v>255</v>
      </c>
      <c r="D119" s="6" t="s">
        <v>255</v>
      </c>
      <c r="E119" s="7" t="s">
        <v>1</v>
      </c>
      <c r="F119" s="5">
        <v>54023</v>
      </c>
      <c r="G119" s="15" t="s">
        <v>381</v>
      </c>
      <c r="H119" s="9" t="s">
        <v>594</v>
      </c>
      <c r="I119" s="9" t="s">
        <v>795</v>
      </c>
      <c r="J119" s="13" t="s">
        <v>994</v>
      </c>
      <c r="K119" s="22" t="s">
        <v>1100</v>
      </c>
      <c r="L119" s="12">
        <v>0.97899999999999998</v>
      </c>
      <c r="M119" s="12">
        <f t="shared" si="4"/>
        <v>0.97899999999999998</v>
      </c>
      <c r="N119" s="9">
        <v>5.8739999999999997</v>
      </c>
      <c r="O119" s="8">
        <f t="shared" si="3"/>
        <v>52888.517</v>
      </c>
    </row>
    <row r="120" spans="1:15" ht="45" x14ac:dyDescent="0.25">
      <c r="A120" s="3">
        <v>118</v>
      </c>
      <c r="B120" s="4" t="s">
        <v>142</v>
      </c>
      <c r="C120" s="6"/>
      <c r="D120" s="4"/>
      <c r="E120" s="7" t="s">
        <v>1</v>
      </c>
      <c r="F120" s="5">
        <v>1425</v>
      </c>
      <c r="G120" s="15" t="s">
        <v>382</v>
      </c>
      <c r="H120" s="9" t="s">
        <v>595</v>
      </c>
      <c r="I120" s="9" t="s">
        <v>796</v>
      </c>
      <c r="J120" s="13" t="s">
        <v>995</v>
      </c>
      <c r="K120" s="15"/>
      <c r="L120" s="12">
        <v>2.6097000000000001</v>
      </c>
      <c r="M120" s="12">
        <f t="shared" si="4"/>
        <v>2.6097000000000001</v>
      </c>
      <c r="N120" s="9">
        <v>2.6097000000000001</v>
      </c>
      <c r="O120" s="8">
        <f t="shared" si="3"/>
        <v>3718.8225000000002</v>
      </c>
    </row>
    <row r="121" spans="1:15" ht="60" x14ac:dyDescent="0.25">
      <c r="A121" s="3">
        <v>119</v>
      </c>
      <c r="B121" s="4" t="s">
        <v>143</v>
      </c>
      <c r="C121" s="6"/>
      <c r="D121" s="4"/>
      <c r="E121" s="7" t="s">
        <v>1</v>
      </c>
      <c r="F121" s="5">
        <v>468</v>
      </c>
      <c r="G121" s="15" t="s">
        <v>383</v>
      </c>
      <c r="H121" s="9" t="s">
        <v>596</v>
      </c>
      <c r="I121" s="9" t="s">
        <v>797</v>
      </c>
      <c r="J121" s="13" t="s">
        <v>996</v>
      </c>
      <c r="K121" s="15"/>
      <c r="L121" s="12">
        <v>9.6999999999999993</v>
      </c>
      <c r="M121" s="12">
        <f t="shared" si="4"/>
        <v>9.6999999999999993</v>
      </c>
      <c r="N121" s="9">
        <v>9.6999999999999993</v>
      </c>
      <c r="O121" s="8">
        <f t="shared" si="3"/>
        <v>4539.5999999999995</v>
      </c>
    </row>
    <row r="122" spans="1:15" ht="45" x14ac:dyDescent="0.25">
      <c r="A122" s="3">
        <v>120</v>
      </c>
      <c r="B122" s="4" t="s">
        <v>144</v>
      </c>
      <c r="C122" s="6"/>
      <c r="D122" s="6" t="s">
        <v>255</v>
      </c>
      <c r="E122" s="7" t="s">
        <v>1</v>
      </c>
      <c r="F122" s="5">
        <v>571200</v>
      </c>
      <c r="G122" s="15" t="s">
        <v>384</v>
      </c>
      <c r="H122" s="9" t="s">
        <v>597</v>
      </c>
      <c r="I122" s="9" t="s">
        <v>798</v>
      </c>
      <c r="J122" s="13" t="s">
        <v>997</v>
      </c>
      <c r="K122" s="15"/>
      <c r="L122" s="12">
        <v>7.1999999999999995E-2</v>
      </c>
      <c r="M122" s="12">
        <f t="shared" si="4"/>
        <v>7.1999999999999995E-2</v>
      </c>
      <c r="N122" s="9">
        <v>3.6</v>
      </c>
      <c r="O122" s="8">
        <f t="shared" si="3"/>
        <v>41126.399999999994</v>
      </c>
    </row>
    <row r="123" spans="1:15" ht="45" x14ac:dyDescent="0.25">
      <c r="A123" s="3">
        <v>121</v>
      </c>
      <c r="B123" s="4" t="s">
        <v>145</v>
      </c>
      <c r="C123" s="6"/>
      <c r="D123" s="6" t="s">
        <v>255</v>
      </c>
      <c r="E123" s="7" t="s">
        <v>1</v>
      </c>
      <c r="F123" s="5">
        <v>45485</v>
      </c>
      <c r="G123" s="15" t="s">
        <v>385</v>
      </c>
      <c r="H123" s="9" t="s">
        <v>598</v>
      </c>
      <c r="I123" s="9" t="s">
        <v>799</v>
      </c>
      <c r="J123" s="13" t="s">
        <v>998</v>
      </c>
      <c r="K123" s="15"/>
      <c r="L123" s="12">
        <v>0.30930000000000002</v>
      </c>
      <c r="M123" s="12">
        <f t="shared" si="4"/>
        <v>0.30930000000000002</v>
      </c>
      <c r="N123" s="9">
        <v>3.093</v>
      </c>
      <c r="O123" s="8">
        <f t="shared" si="3"/>
        <v>14068.5105</v>
      </c>
    </row>
    <row r="124" spans="1:15" ht="60" x14ac:dyDescent="0.25">
      <c r="A124" s="3">
        <v>122</v>
      </c>
      <c r="B124" s="4" t="s">
        <v>146</v>
      </c>
      <c r="C124" s="6"/>
      <c r="D124" s="6" t="s">
        <v>255</v>
      </c>
      <c r="E124" s="7" t="s">
        <v>1</v>
      </c>
      <c r="F124" s="5">
        <v>97381</v>
      </c>
      <c r="G124" s="15" t="s">
        <v>386</v>
      </c>
      <c r="H124" s="9" t="s">
        <v>599</v>
      </c>
      <c r="I124" s="9" t="s">
        <v>800</v>
      </c>
      <c r="J124" s="13" t="s">
        <v>999</v>
      </c>
      <c r="K124" s="15"/>
      <c r="L124" s="12">
        <v>0.17710000000000001</v>
      </c>
      <c r="M124" s="12">
        <f t="shared" si="4"/>
        <v>0.17710000000000001</v>
      </c>
      <c r="N124" s="9">
        <v>1.7709999999999999</v>
      </c>
      <c r="O124" s="8">
        <f t="shared" si="3"/>
        <v>17246.1751</v>
      </c>
    </row>
    <row r="125" spans="1:15" ht="60" x14ac:dyDescent="0.25">
      <c r="A125" s="3">
        <v>123</v>
      </c>
      <c r="B125" s="4" t="s">
        <v>147</v>
      </c>
      <c r="C125" s="6"/>
      <c r="D125" s="6" t="s">
        <v>255</v>
      </c>
      <c r="E125" s="7" t="s">
        <v>1</v>
      </c>
      <c r="F125" s="5">
        <v>5362</v>
      </c>
      <c r="G125" s="15" t="s">
        <v>387</v>
      </c>
      <c r="H125" s="9" t="s">
        <v>600</v>
      </c>
      <c r="I125" s="9" t="s">
        <v>801</v>
      </c>
      <c r="J125" s="13" t="s">
        <v>1000</v>
      </c>
      <c r="K125" s="15"/>
      <c r="L125" s="12">
        <v>0.41649999999999998</v>
      </c>
      <c r="M125" s="12">
        <f t="shared" si="4"/>
        <v>0.41649999999999998</v>
      </c>
      <c r="N125" s="9">
        <v>0.41649999999999998</v>
      </c>
      <c r="O125" s="8">
        <f t="shared" si="3"/>
        <v>2233.2729999999997</v>
      </c>
    </row>
    <row r="126" spans="1:15" ht="45" x14ac:dyDescent="0.25">
      <c r="A126" s="3">
        <v>124</v>
      </c>
      <c r="B126" s="4" t="s">
        <v>148</v>
      </c>
      <c r="C126" s="6"/>
      <c r="D126" s="6" t="s">
        <v>255</v>
      </c>
      <c r="E126" s="7" t="s">
        <v>1</v>
      </c>
      <c r="F126" s="5">
        <v>40441</v>
      </c>
      <c r="G126" s="15" t="s">
        <v>388</v>
      </c>
      <c r="H126" s="9" t="s">
        <v>601</v>
      </c>
      <c r="I126" s="9" t="s">
        <v>802</v>
      </c>
      <c r="J126" s="13" t="s">
        <v>1001</v>
      </c>
      <c r="K126" s="15"/>
      <c r="L126" s="12">
        <v>0.21290000000000001</v>
      </c>
      <c r="M126" s="12">
        <f t="shared" si="4"/>
        <v>0.21290000000000001</v>
      </c>
      <c r="N126" s="9">
        <v>0.21290000000000001</v>
      </c>
      <c r="O126" s="8">
        <f t="shared" si="3"/>
        <v>8609.8888999999999</v>
      </c>
    </row>
    <row r="127" spans="1:15" ht="60" x14ac:dyDescent="0.25">
      <c r="A127" s="3">
        <v>125</v>
      </c>
      <c r="B127" s="4" t="s">
        <v>149</v>
      </c>
      <c r="C127" s="6"/>
      <c r="D127" s="6" t="s">
        <v>255</v>
      </c>
      <c r="E127" s="7" t="s">
        <v>1</v>
      </c>
      <c r="F127" s="5">
        <v>78531</v>
      </c>
      <c r="G127" s="15" t="s">
        <v>389</v>
      </c>
      <c r="H127" s="9" t="s">
        <v>602</v>
      </c>
      <c r="I127" s="9" t="s">
        <v>803</v>
      </c>
      <c r="J127" s="13" t="s">
        <v>1002</v>
      </c>
      <c r="K127" s="15"/>
      <c r="L127" s="12">
        <v>0.23</v>
      </c>
      <c r="M127" s="12">
        <f t="shared" si="4"/>
        <v>0.23</v>
      </c>
      <c r="N127" s="9">
        <v>2.2999999999999998</v>
      </c>
      <c r="O127" s="8">
        <f t="shared" si="3"/>
        <v>18062.13</v>
      </c>
    </row>
    <row r="128" spans="1:15" ht="60" x14ac:dyDescent="0.25">
      <c r="A128" s="3">
        <v>126</v>
      </c>
      <c r="B128" s="4" t="s">
        <v>150</v>
      </c>
      <c r="C128" s="6"/>
      <c r="D128" s="6" t="s">
        <v>255</v>
      </c>
      <c r="E128" s="7" t="s">
        <v>1</v>
      </c>
      <c r="F128" s="5">
        <v>128274</v>
      </c>
      <c r="G128" s="15" t="s">
        <v>390</v>
      </c>
      <c r="H128" s="9" t="s">
        <v>603</v>
      </c>
      <c r="I128" s="9" t="s">
        <v>804</v>
      </c>
      <c r="J128" s="13" t="s">
        <v>1003</v>
      </c>
      <c r="K128" s="15"/>
      <c r="L128" s="12">
        <v>0.15290000000000001</v>
      </c>
      <c r="M128" s="12">
        <f t="shared" si="4"/>
        <v>0.15290000000000001</v>
      </c>
      <c r="N128" s="9">
        <v>1.5289999999999999</v>
      </c>
      <c r="O128" s="8">
        <f t="shared" si="3"/>
        <v>19613.0946</v>
      </c>
    </row>
    <row r="129" spans="1:15" ht="45" x14ac:dyDescent="0.25">
      <c r="A129" s="3">
        <v>127</v>
      </c>
      <c r="B129" s="4" t="s">
        <v>151</v>
      </c>
      <c r="C129" s="6"/>
      <c r="D129" s="6" t="s">
        <v>255</v>
      </c>
      <c r="E129" s="7" t="s">
        <v>1</v>
      </c>
      <c r="F129" s="5">
        <v>19641</v>
      </c>
      <c r="G129" s="15" t="s">
        <v>391</v>
      </c>
      <c r="H129" s="9" t="s">
        <v>604</v>
      </c>
      <c r="I129" s="9" t="s">
        <v>805</v>
      </c>
      <c r="J129" s="13" t="s">
        <v>1004</v>
      </c>
      <c r="K129" s="15"/>
      <c r="L129" s="12">
        <v>0.15890000000000001</v>
      </c>
      <c r="M129" s="12">
        <f t="shared" si="4"/>
        <v>0.15890000000000001</v>
      </c>
      <c r="N129" s="9">
        <v>1.9068000000000001</v>
      </c>
      <c r="O129" s="8">
        <f t="shared" si="3"/>
        <v>3120.9549000000002</v>
      </c>
    </row>
    <row r="130" spans="1:15" ht="30" x14ac:dyDescent="0.25">
      <c r="A130" s="3">
        <v>128</v>
      </c>
      <c r="B130" s="4" t="s">
        <v>152</v>
      </c>
      <c r="C130" s="6"/>
      <c r="D130" s="6" t="s">
        <v>255</v>
      </c>
      <c r="E130" s="7" t="s">
        <v>1</v>
      </c>
      <c r="F130" s="5">
        <v>942</v>
      </c>
      <c r="G130" s="15" t="s">
        <v>392</v>
      </c>
      <c r="H130" s="9" t="s">
        <v>605</v>
      </c>
      <c r="I130" s="9" t="s">
        <v>806</v>
      </c>
      <c r="J130" s="13" t="s">
        <v>1005</v>
      </c>
      <c r="K130" s="15"/>
      <c r="L130" s="12">
        <v>1.7951999999999999</v>
      </c>
      <c r="M130" s="12">
        <f t="shared" si="4"/>
        <v>1.7951999999999999</v>
      </c>
      <c r="N130" s="9">
        <v>1.7951999999999999</v>
      </c>
      <c r="O130" s="8">
        <f t="shared" si="3"/>
        <v>1691.0783999999999</v>
      </c>
    </row>
    <row r="131" spans="1:15" ht="60" x14ac:dyDescent="0.25">
      <c r="A131" s="3">
        <v>129</v>
      </c>
      <c r="B131" s="4" t="s">
        <v>153</v>
      </c>
      <c r="C131" s="6" t="s">
        <v>255</v>
      </c>
      <c r="D131" s="4"/>
      <c r="E131" s="7" t="s">
        <v>154</v>
      </c>
      <c r="F131" s="5">
        <v>57824</v>
      </c>
      <c r="G131" s="15" t="s">
        <v>393</v>
      </c>
      <c r="H131" s="9" t="s">
        <v>606</v>
      </c>
      <c r="I131" s="9" t="s">
        <v>807</v>
      </c>
      <c r="J131" s="13" t="s">
        <v>1006</v>
      </c>
      <c r="K131" s="15" t="s">
        <v>1101</v>
      </c>
      <c r="L131" s="12">
        <v>5.2473999999999998</v>
      </c>
      <c r="M131" s="12">
        <f t="shared" si="4"/>
        <v>5.2473999999999998</v>
      </c>
      <c r="N131" s="9">
        <v>52.473999999999997</v>
      </c>
      <c r="O131" s="8">
        <f t="shared" si="3"/>
        <v>303425.65759999998</v>
      </c>
    </row>
    <row r="132" spans="1:15" ht="45" x14ac:dyDescent="0.25">
      <c r="A132" s="3">
        <v>130</v>
      </c>
      <c r="B132" s="4" t="s">
        <v>155</v>
      </c>
      <c r="C132" s="6"/>
      <c r="D132" s="6" t="s">
        <v>255</v>
      </c>
      <c r="E132" s="7" t="s">
        <v>156</v>
      </c>
      <c r="F132" s="5">
        <v>65962</v>
      </c>
      <c r="G132" s="15" t="s">
        <v>394</v>
      </c>
      <c r="H132" s="9" t="s">
        <v>607</v>
      </c>
      <c r="I132" s="9" t="s">
        <v>808</v>
      </c>
      <c r="J132" s="13" t="s">
        <v>1007</v>
      </c>
      <c r="K132" s="15"/>
      <c r="L132" s="12">
        <v>0.68240000000000001</v>
      </c>
      <c r="M132" s="12">
        <f t="shared" si="4"/>
        <v>0.68240000000000001</v>
      </c>
      <c r="N132" s="9">
        <v>0.68240000000000001</v>
      </c>
      <c r="O132" s="8">
        <f t="shared" ref="O132:O195" si="5">F132*M132</f>
        <v>45012.468800000002</v>
      </c>
    </row>
    <row r="133" spans="1:15" ht="45" x14ac:dyDescent="0.25">
      <c r="A133" s="3">
        <v>131</v>
      </c>
      <c r="B133" s="4" t="s">
        <v>157</v>
      </c>
      <c r="C133" s="6"/>
      <c r="D133" s="6" t="s">
        <v>255</v>
      </c>
      <c r="E133" s="7" t="s">
        <v>156</v>
      </c>
      <c r="F133" s="5">
        <v>80252</v>
      </c>
      <c r="G133" s="15" t="s">
        <v>395</v>
      </c>
      <c r="H133" s="9" t="s">
        <v>608</v>
      </c>
      <c r="I133" s="9" t="s">
        <v>809</v>
      </c>
      <c r="J133" s="13" t="s">
        <v>1008</v>
      </c>
      <c r="K133" s="15"/>
      <c r="L133" s="12">
        <v>0.68240000000000001</v>
      </c>
      <c r="M133" s="12">
        <f t="shared" si="4"/>
        <v>0.68240000000000001</v>
      </c>
      <c r="N133" s="9">
        <v>0.68240000000000001</v>
      </c>
      <c r="O133" s="8">
        <f t="shared" si="5"/>
        <v>54763.964800000002</v>
      </c>
    </row>
    <row r="134" spans="1:15" ht="60" x14ac:dyDescent="0.25">
      <c r="A134" s="3">
        <v>132</v>
      </c>
      <c r="B134" s="4" t="s">
        <v>158</v>
      </c>
      <c r="C134" s="6" t="s">
        <v>255</v>
      </c>
      <c r="D134" s="6" t="s">
        <v>255</v>
      </c>
      <c r="E134" s="7" t="s">
        <v>156</v>
      </c>
      <c r="F134" s="5">
        <v>2678</v>
      </c>
      <c r="G134" s="15" t="s">
        <v>396</v>
      </c>
      <c r="H134" s="9" t="s">
        <v>609</v>
      </c>
      <c r="I134" s="9" t="s">
        <v>810</v>
      </c>
      <c r="J134" s="13" t="s">
        <v>1009</v>
      </c>
      <c r="K134" s="15" t="s">
        <v>1102</v>
      </c>
      <c r="L134" s="12">
        <v>4.7302</v>
      </c>
      <c r="M134" s="12">
        <f t="shared" ref="M134:M197" si="6">TRUNC(L134:L346,4)</f>
        <v>4.7302</v>
      </c>
      <c r="N134" s="9">
        <v>2.3651</v>
      </c>
      <c r="O134" s="8">
        <f t="shared" si="5"/>
        <v>12667.4756</v>
      </c>
    </row>
    <row r="135" spans="1:15" ht="45" x14ac:dyDescent="0.25">
      <c r="A135" s="3">
        <v>133</v>
      </c>
      <c r="B135" s="4" t="s">
        <v>159</v>
      </c>
      <c r="C135" s="6" t="s">
        <v>255</v>
      </c>
      <c r="D135" s="6" t="s">
        <v>255</v>
      </c>
      <c r="E135" s="7" t="s">
        <v>156</v>
      </c>
      <c r="F135" s="5">
        <v>1233</v>
      </c>
      <c r="G135" s="15" t="s">
        <v>397</v>
      </c>
      <c r="H135" s="9" t="s">
        <v>610</v>
      </c>
      <c r="I135" s="9" t="s">
        <v>811</v>
      </c>
      <c r="J135" s="13" t="s">
        <v>1010</v>
      </c>
      <c r="K135" s="15" t="s">
        <v>1102</v>
      </c>
      <c r="L135" s="12">
        <v>4.0227000000000004</v>
      </c>
      <c r="M135" s="12">
        <f t="shared" si="6"/>
        <v>4.0227000000000004</v>
      </c>
      <c r="N135" s="9">
        <v>4.0227000000000004</v>
      </c>
      <c r="O135" s="8">
        <f t="shared" si="5"/>
        <v>4959.9891000000007</v>
      </c>
    </row>
    <row r="136" spans="1:15" ht="45" x14ac:dyDescent="0.25">
      <c r="A136" s="3">
        <v>134</v>
      </c>
      <c r="B136" s="4" t="s">
        <v>160</v>
      </c>
      <c r="C136" s="6"/>
      <c r="D136" s="4"/>
      <c r="E136" s="7" t="s">
        <v>1</v>
      </c>
      <c r="F136" s="5">
        <v>260</v>
      </c>
      <c r="G136" s="15" t="s">
        <v>398</v>
      </c>
      <c r="H136" s="9" t="s">
        <v>611</v>
      </c>
      <c r="I136" s="9" t="s">
        <v>812</v>
      </c>
      <c r="J136" s="13" t="s">
        <v>1011</v>
      </c>
      <c r="K136" s="15"/>
      <c r="L136" s="12">
        <v>107.6348</v>
      </c>
      <c r="M136" s="12">
        <f t="shared" si="6"/>
        <v>107.6348</v>
      </c>
      <c r="N136" s="9">
        <v>107.6348</v>
      </c>
      <c r="O136" s="8">
        <f t="shared" si="5"/>
        <v>27985.047999999999</v>
      </c>
    </row>
    <row r="137" spans="1:15" ht="45" x14ac:dyDescent="0.25">
      <c r="A137" s="3">
        <v>135</v>
      </c>
      <c r="B137" s="4" t="s">
        <v>161</v>
      </c>
      <c r="C137" s="6"/>
      <c r="D137" s="4"/>
      <c r="E137" s="7" t="s">
        <v>1</v>
      </c>
      <c r="F137" s="5">
        <v>578</v>
      </c>
      <c r="G137" s="15" t="s">
        <v>399</v>
      </c>
      <c r="H137" s="9" t="s">
        <v>612</v>
      </c>
      <c r="I137" s="9" t="s">
        <v>813</v>
      </c>
      <c r="J137" s="13" t="s">
        <v>1012</v>
      </c>
      <c r="K137" s="15"/>
      <c r="L137" s="12">
        <v>12.8667</v>
      </c>
      <c r="M137" s="12">
        <f t="shared" si="6"/>
        <v>12.8667</v>
      </c>
      <c r="N137" s="9">
        <v>12.8667</v>
      </c>
      <c r="O137" s="8">
        <f t="shared" si="5"/>
        <v>7436.9525999999996</v>
      </c>
    </row>
    <row r="138" spans="1:15" ht="60" x14ac:dyDescent="0.25">
      <c r="A138" s="3">
        <v>136</v>
      </c>
      <c r="B138" s="4" t="s">
        <v>162</v>
      </c>
      <c r="C138" s="6"/>
      <c r="D138" s="4"/>
      <c r="E138" s="7" t="s">
        <v>1</v>
      </c>
      <c r="F138" s="5">
        <v>27508</v>
      </c>
      <c r="G138" s="15" t="s">
        <v>400</v>
      </c>
      <c r="H138" s="9" t="s">
        <v>613</v>
      </c>
      <c r="I138" s="9" t="s">
        <v>814</v>
      </c>
      <c r="J138" s="13" t="s">
        <v>1013</v>
      </c>
      <c r="K138" s="15"/>
      <c r="L138" s="12">
        <v>0.1016</v>
      </c>
      <c r="M138" s="12">
        <f t="shared" si="6"/>
        <v>0.1016</v>
      </c>
      <c r="N138" s="9">
        <v>10.16</v>
      </c>
      <c r="O138" s="8">
        <f t="shared" si="5"/>
        <v>2794.8127999999997</v>
      </c>
    </row>
    <row r="139" spans="1:15" ht="45" x14ac:dyDescent="0.25">
      <c r="A139" s="3">
        <v>137</v>
      </c>
      <c r="B139" s="4" t="s">
        <v>163</v>
      </c>
      <c r="C139" s="6"/>
      <c r="D139" s="4"/>
      <c r="E139" s="7" t="s">
        <v>1</v>
      </c>
      <c r="F139" s="5">
        <v>260</v>
      </c>
      <c r="G139" s="15" t="s">
        <v>401</v>
      </c>
      <c r="H139" s="9" t="s">
        <v>614</v>
      </c>
      <c r="I139" s="9" t="s">
        <v>815</v>
      </c>
      <c r="J139" s="13" t="s">
        <v>1014</v>
      </c>
      <c r="K139" s="15"/>
      <c r="L139" s="12">
        <v>4.9882</v>
      </c>
      <c r="M139" s="12">
        <f t="shared" si="6"/>
        <v>4.9882</v>
      </c>
      <c r="N139" s="9">
        <v>4.9882</v>
      </c>
      <c r="O139" s="8">
        <f t="shared" si="5"/>
        <v>1296.932</v>
      </c>
    </row>
    <row r="140" spans="1:15" ht="45" x14ac:dyDescent="0.25">
      <c r="A140" s="3">
        <v>138</v>
      </c>
      <c r="B140" s="4" t="s">
        <v>164</v>
      </c>
      <c r="C140" s="6"/>
      <c r="D140" s="4"/>
      <c r="E140" s="7" t="s">
        <v>1</v>
      </c>
      <c r="F140" s="5">
        <v>505</v>
      </c>
      <c r="G140" s="15" t="s">
        <v>402</v>
      </c>
      <c r="H140" s="9" t="s">
        <v>615</v>
      </c>
      <c r="I140" s="9" t="s">
        <v>816</v>
      </c>
      <c r="J140" s="13" t="s">
        <v>1015</v>
      </c>
      <c r="K140" s="15"/>
      <c r="L140" s="12">
        <v>5.6333000000000002</v>
      </c>
      <c r="M140" s="12">
        <f t="shared" si="6"/>
        <v>5.6333000000000002</v>
      </c>
      <c r="N140" s="9">
        <v>5.6333000000000002</v>
      </c>
      <c r="O140" s="8">
        <f t="shared" si="5"/>
        <v>2844.8164999999999</v>
      </c>
    </row>
    <row r="141" spans="1:15" ht="60" x14ac:dyDescent="0.25">
      <c r="A141" s="3">
        <v>139</v>
      </c>
      <c r="B141" s="4" t="s">
        <v>165</v>
      </c>
      <c r="C141" s="6"/>
      <c r="D141" s="4"/>
      <c r="E141" s="7" t="s">
        <v>95</v>
      </c>
      <c r="F141" s="5">
        <v>19038</v>
      </c>
      <c r="G141" s="15" t="s">
        <v>403</v>
      </c>
      <c r="H141" s="9" t="s">
        <v>616</v>
      </c>
      <c r="I141" s="9" t="s">
        <v>817</v>
      </c>
      <c r="J141" s="13" t="s">
        <v>1016</v>
      </c>
      <c r="K141" s="15"/>
      <c r="L141" s="12">
        <v>0.57499999999999996</v>
      </c>
      <c r="M141" s="12">
        <f t="shared" si="6"/>
        <v>0.57499999999999996</v>
      </c>
      <c r="N141" s="9">
        <v>5.75</v>
      </c>
      <c r="O141" s="8">
        <f t="shared" si="5"/>
        <v>10946.849999999999</v>
      </c>
    </row>
    <row r="142" spans="1:15" ht="30" x14ac:dyDescent="0.25">
      <c r="A142" s="3">
        <v>140</v>
      </c>
      <c r="B142" s="4" t="s">
        <v>166</v>
      </c>
      <c r="C142" s="6"/>
      <c r="D142" s="4"/>
      <c r="E142" s="7" t="s">
        <v>1</v>
      </c>
      <c r="F142" s="5">
        <v>260</v>
      </c>
      <c r="G142" s="15" t="s">
        <v>404</v>
      </c>
      <c r="H142" s="9" t="s">
        <v>617</v>
      </c>
      <c r="I142" s="9" t="s">
        <v>818</v>
      </c>
      <c r="J142" s="13" t="s">
        <v>1017</v>
      </c>
      <c r="K142" s="15"/>
      <c r="L142" s="12">
        <v>34.782600000000002</v>
      </c>
      <c r="M142" s="12">
        <f t="shared" si="6"/>
        <v>34.782600000000002</v>
      </c>
      <c r="N142" s="9">
        <v>34.782600000000002</v>
      </c>
      <c r="O142" s="8">
        <f t="shared" si="5"/>
        <v>9043.4760000000006</v>
      </c>
    </row>
    <row r="143" spans="1:15" ht="30" x14ac:dyDescent="0.25">
      <c r="A143" s="3">
        <v>141</v>
      </c>
      <c r="B143" s="4" t="s">
        <v>167</v>
      </c>
      <c r="C143" s="6"/>
      <c r="D143" s="4"/>
      <c r="E143" s="7" t="s">
        <v>1</v>
      </c>
      <c r="F143" s="5">
        <v>416</v>
      </c>
      <c r="G143" s="15" t="s">
        <v>405</v>
      </c>
      <c r="H143" s="9" t="s">
        <v>618</v>
      </c>
      <c r="I143" s="9" t="s">
        <v>819</v>
      </c>
      <c r="J143" s="13" t="s">
        <v>1018</v>
      </c>
      <c r="K143" s="15"/>
      <c r="L143" s="12">
        <v>48.912999999999997</v>
      </c>
      <c r="M143" s="12">
        <f t="shared" si="6"/>
        <v>48.912999999999997</v>
      </c>
      <c r="N143" s="9">
        <v>48.912999999999997</v>
      </c>
      <c r="O143" s="8">
        <f t="shared" si="5"/>
        <v>20347.807999999997</v>
      </c>
    </row>
    <row r="144" spans="1:15" ht="45" x14ac:dyDescent="0.25">
      <c r="A144" s="3">
        <v>142</v>
      </c>
      <c r="B144" s="4" t="s">
        <v>168</v>
      </c>
      <c r="C144" s="6"/>
      <c r="D144" s="4"/>
      <c r="E144" s="7" t="s">
        <v>1</v>
      </c>
      <c r="F144" s="5">
        <v>260</v>
      </c>
      <c r="G144" s="17" t="s">
        <v>406</v>
      </c>
      <c r="H144" s="9" t="s">
        <v>619</v>
      </c>
      <c r="I144" s="9" t="s">
        <v>820</v>
      </c>
      <c r="J144" s="13" t="s">
        <v>1019</v>
      </c>
      <c r="K144" s="15"/>
      <c r="L144" s="12">
        <v>44.944400000000002</v>
      </c>
      <c r="M144" s="12">
        <f t="shared" si="6"/>
        <v>44.944400000000002</v>
      </c>
      <c r="N144" s="9">
        <v>44.944400000000002</v>
      </c>
      <c r="O144" s="8">
        <f t="shared" si="5"/>
        <v>11685.544</v>
      </c>
    </row>
    <row r="145" spans="1:15" ht="45" x14ac:dyDescent="0.25">
      <c r="A145" s="3">
        <v>143</v>
      </c>
      <c r="B145" s="4" t="s">
        <v>169</v>
      </c>
      <c r="C145" s="6"/>
      <c r="D145" s="4"/>
      <c r="E145" s="7" t="s">
        <v>1</v>
      </c>
      <c r="F145" s="5">
        <v>260</v>
      </c>
      <c r="G145" s="17" t="s">
        <v>407</v>
      </c>
      <c r="H145" s="9" t="s">
        <v>620</v>
      </c>
      <c r="I145" s="9" t="s">
        <v>820</v>
      </c>
      <c r="J145" s="13" t="s">
        <v>1020</v>
      </c>
      <c r="K145" s="15"/>
      <c r="L145" s="12">
        <v>27</v>
      </c>
      <c r="M145" s="12">
        <f t="shared" si="6"/>
        <v>27</v>
      </c>
      <c r="N145" s="9">
        <v>27</v>
      </c>
      <c r="O145" s="8">
        <f t="shared" si="5"/>
        <v>7020</v>
      </c>
    </row>
    <row r="146" spans="1:15" ht="60" x14ac:dyDescent="0.25">
      <c r="A146" s="3">
        <v>144</v>
      </c>
      <c r="B146" s="4" t="s">
        <v>170</v>
      </c>
      <c r="C146" s="6"/>
      <c r="D146" s="4"/>
      <c r="E146" s="7" t="s">
        <v>171</v>
      </c>
      <c r="F146" s="5">
        <v>8284</v>
      </c>
      <c r="G146" s="15" t="s">
        <v>408</v>
      </c>
      <c r="H146" s="9" t="s">
        <v>621</v>
      </c>
      <c r="I146" s="9" t="s">
        <v>821</v>
      </c>
      <c r="J146" s="13" t="s">
        <v>1021</v>
      </c>
      <c r="K146" s="15"/>
      <c r="L146" s="12">
        <v>2.2682000000000002</v>
      </c>
      <c r="M146" s="12">
        <f t="shared" si="6"/>
        <v>2.2682000000000002</v>
      </c>
      <c r="N146" s="9">
        <v>2.2682000000000002</v>
      </c>
      <c r="O146" s="8">
        <f t="shared" si="5"/>
        <v>18789.768800000002</v>
      </c>
    </row>
    <row r="147" spans="1:15" ht="75" x14ac:dyDescent="0.25">
      <c r="A147" s="3">
        <v>145</v>
      </c>
      <c r="B147" s="4" t="s">
        <v>172</v>
      </c>
      <c r="C147" s="6" t="s">
        <v>255</v>
      </c>
      <c r="D147" s="4"/>
      <c r="E147" s="7" t="s">
        <v>1</v>
      </c>
      <c r="F147" s="5">
        <v>1493</v>
      </c>
      <c r="G147" s="15" t="s">
        <v>409</v>
      </c>
      <c r="H147" s="9" t="s">
        <v>622</v>
      </c>
      <c r="I147" s="9" t="s">
        <v>822</v>
      </c>
      <c r="J147" s="13" t="s">
        <v>1022</v>
      </c>
      <c r="K147" s="15" t="s">
        <v>1103</v>
      </c>
      <c r="L147" s="12">
        <v>0.45279999999999998</v>
      </c>
      <c r="M147" s="12">
        <f t="shared" si="6"/>
        <v>0.45279999999999998</v>
      </c>
      <c r="N147" s="9">
        <v>0.45279999999999998</v>
      </c>
      <c r="O147" s="8">
        <f t="shared" si="5"/>
        <v>676.03039999999999</v>
      </c>
    </row>
    <row r="148" spans="1:15" ht="45" x14ac:dyDescent="0.25">
      <c r="A148" s="3">
        <v>146</v>
      </c>
      <c r="B148" s="4" t="s">
        <v>173</v>
      </c>
      <c r="C148" s="6"/>
      <c r="D148" s="4"/>
      <c r="E148" s="7" t="s">
        <v>1</v>
      </c>
      <c r="F148" s="5">
        <v>453</v>
      </c>
      <c r="G148" s="15" t="s">
        <v>410</v>
      </c>
      <c r="H148" s="9" t="s">
        <v>623</v>
      </c>
      <c r="I148" s="9" t="s">
        <v>823</v>
      </c>
      <c r="J148" s="13" t="s">
        <v>1023</v>
      </c>
      <c r="K148" s="15"/>
      <c r="L148" s="12">
        <v>0.78669999999999995</v>
      </c>
      <c r="M148" s="12">
        <f t="shared" si="6"/>
        <v>0.78669999999999995</v>
      </c>
      <c r="N148" s="9">
        <v>0.78669999999999995</v>
      </c>
      <c r="O148" s="8">
        <f t="shared" si="5"/>
        <v>356.37509999999997</v>
      </c>
    </row>
    <row r="149" spans="1:15" ht="45" x14ac:dyDescent="0.25">
      <c r="A149" s="3">
        <v>147</v>
      </c>
      <c r="B149" s="4" t="s">
        <v>174</v>
      </c>
      <c r="C149" s="6" t="s">
        <v>255</v>
      </c>
      <c r="D149" s="4"/>
      <c r="E149" s="7" t="s">
        <v>1</v>
      </c>
      <c r="F149" s="5">
        <v>1664</v>
      </c>
      <c r="G149" s="15" t="s">
        <v>411</v>
      </c>
      <c r="H149" s="9" t="s">
        <v>624</v>
      </c>
      <c r="I149" s="9" t="s">
        <v>824</v>
      </c>
      <c r="J149" s="13" t="s">
        <v>1024</v>
      </c>
      <c r="K149" s="15" t="s">
        <v>1104</v>
      </c>
      <c r="L149" s="12">
        <v>0.4</v>
      </c>
      <c r="M149" s="12">
        <f t="shared" si="6"/>
        <v>0.4</v>
      </c>
      <c r="N149" s="9">
        <v>0.4</v>
      </c>
      <c r="O149" s="8">
        <f t="shared" si="5"/>
        <v>665.6</v>
      </c>
    </row>
    <row r="150" spans="1:15" ht="45" x14ac:dyDescent="0.25">
      <c r="A150" s="3">
        <v>148</v>
      </c>
      <c r="B150" s="4" t="s">
        <v>175</v>
      </c>
      <c r="C150" s="6"/>
      <c r="D150" s="4"/>
      <c r="E150" s="7" t="s">
        <v>1</v>
      </c>
      <c r="F150" s="5">
        <v>2039</v>
      </c>
      <c r="G150" s="15" t="s">
        <v>412</v>
      </c>
      <c r="H150" s="9" t="s">
        <v>625</v>
      </c>
      <c r="I150" s="9" t="s">
        <v>825</v>
      </c>
      <c r="J150" s="13" t="s">
        <v>1025</v>
      </c>
      <c r="K150" s="15"/>
      <c r="L150" s="12">
        <v>2.2587000000000002</v>
      </c>
      <c r="M150" s="12">
        <f t="shared" si="6"/>
        <v>2.2587000000000002</v>
      </c>
      <c r="N150" s="9">
        <v>4.5174000000000003</v>
      </c>
      <c r="O150" s="8">
        <f t="shared" si="5"/>
        <v>4605.4893000000002</v>
      </c>
    </row>
    <row r="151" spans="1:15" ht="45" x14ac:dyDescent="0.25">
      <c r="A151" s="3">
        <v>149</v>
      </c>
      <c r="B151" s="4" t="s">
        <v>176</v>
      </c>
      <c r="C151" s="6"/>
      <c r="D151" s="4"/>
      <c r="E151" s="7" t="s">
        <v>1</v>
      </c>
      <c r="F151" s="5">
        <v>817</v>
      </c>
      <c r="G151" s="15" t="s">
        <v>413</v>
      </c>
      <c r="H151" s="9" t="s">
        <v>626</v>
      </c>
      <c r="I151" s="9" t="s">
        <v>826</v>
      </c>
      <c r="J151" s="13" t="s">
        <v>1026</v>
      </c>
      <c r="K151" s="15"/>
      <c r="L151" s="12">
        <v>2.0667</v>
      </c>
      <c r="M151" s="12">
        <f t="shared" si="6"/>
        <v>2.0667</v>
      </c>
      <c r="N151" s="9">
        <v>2.0667</v>
      </c>
      <c r="O151" s="8">
        <f t="shared" si="5"/>
        <v>1688.4938999999999</v>
      </c>
    </row>
    <row r="152" spans="1:15" ht="45" x14ac:dyDescent="0.25">
      <c r="A152" s="3">
        <v>150</v>
      </c>
      <c r="B152" s="4" t="s">
        <v>177</v>
      </c>
      <c r="C152" s="6"/>
      <c r="D152" s="6" t="s">
        <v>255</v>
      </c>
      <c r="E152" s="7" t="s">
        <v>178</v>
      </c>
      <c r="F152" s="5">
        <v>346523</v>
      </c>
      <c r="G152" s="15" t="s">
        <v>414</v>
      </c>
      <c r="H152" s="9" t="s">
        <v>627</v>
      </c>
      <c r="I152" s="9" t="s">
        <v>827</v>
      </c>
      <c r="J152" s="13" t="s">
        <v>1027</v>
      </c>
      <c r="K152" s="15"/>
      <c r="L152" s="12">
        <v>0.1081</v>
      </c>
      <c r="M152" s="12">
        <f t="shared" si="6"/>
        <v>0.1081</v>
      </c>
      <c r="N152" s="9">
        <v>0.1081</v>
      </c>
      <c r="O152" s="8">
        <f t="shared" si="5"/>
        <v>37459.136299999998</v>
      </c>
    </row>
    <row r="153" spans="1:15" ht="30" x14ac:dyDescent="0.25">
      <c r="A153" s="3">
        <v>151</v>
      </c>
      <c r="B153" s="4" t="s">
        <v>179</v>
      </c>
      <c r="C153" s="6"/>
      <c r="D153" s="6" t="s">
        <v>255</v>
      </c>
      <c r="E153" s="7" t="s">
        <v>178</v>
      </c>
      <c r="F153" s="5">
        <v>388217</v>
      </c>
      <c r="G153" s="15" t="s">
        <v>415</v>
      </c>
      <c r="H153" s="9" t="s">
        <v>628</v>
      </c>
      <c r="I153" s="9" t="s">
        <v>828</v>
      </c>
      <c r="J153" s="13" t="s">
        <v>1028</v>
      </c>
      <c r="K153" s="15"/>
      <c r="L153" s="12">
        <v>7.2900000000000006E-2</v>
      </c>
      <c r="M153" s="12">
        <f t="shared" si="6"/>
        <v>7.2900000000000006E-2</v>
      </c>
      <c r="N153" s="9">
        <v>7.2900000000000006E-2</v>
      </c>
      <c r="O153" s="8">
        <f t="shared" si="5"/>
        <v>28301.019300000004</v>
      </c>
    </row>
    <row r="154" spans="1:15" ht="45" x14ac:dyDescent="0.25">
      <c r="A154" s="3">
        <v>152</v>
      </c>
      <c r="B154" s="4" t="s">
        <v>180</v>
      </c>
      <c r="C154" s="6"/>
      <c r="D154" s="6" t="s">
        <v>255</v>
      </c>
      <c r="E154" s="7" t="s">
        <v>178</v>
      </c>
      <c r="F154" s="5">
        <v>114276</v>
      </c>
      <c r="G154" s="15" t="s">
        <v>416</v>
      </c>
      <c r="H154" s="9" t="s">
        <v>629</v>
      </c>
      <c r="I154" s="9" t="s">
        <v>829</v>
      </c>
      <c r="J154" s="13" t="s">
        <v>1029</v>
      </c>
      <c r="K154" s="15"/>
      <c r="L154" s="12">
        <v>0.128</v>
      </c>
      <c r="M154" s="12">
        <f t="shared" si="6"/>
        <v>0.128</v>
      </c>
      <c r="N154" s="9">
        <v>1.28</v>
      </c>
      <c r="O154" s="8">
        <f t="shared" si="5"/>
        <v>14627.328</v>
      </c>
    </row>
    <row r="155" spans="1:15" ht="30" x14ac:dyDescent="0.25">
      <c r="A155" s="3">
        <v>153</v>
      </c>
      <c r="B155" s="4" t="s">
        <v>181</v>
      </c>
      <c r="C155" s="6"/>
      <c r="D155" s="6" t="s">
        <v>255</v>
      </c>
      <c r="E155" s="7" t="s">
        <v>178</v>
      </c>
      <c r="F155" s="5">
        <v>1611085</v>
      </c>
      <c r="G155" s="15" t="s">
        <v>417</v>
      </c>
      <c r="H155" s="9" t="s">
        <v>630</v>
      </c>
      <c r="I155" s="9" t="s">
        <v>830</v>
      </c>
      <c r="J155" s="13" t="s">
        <v>1030</v>
      </c>
      <c r="K155" s="15"/>
      <c r="L155" s="12">
        <v>9.2200000000000004E-2</v>
      </c>
      <c r="M155" s="12">
        <f t="shared" si="6"/>
        <v>9.2200000000000004E-2</v>
      </c>
      <c r="N155" s="9">
        <v>0.92200000000000004</v>
      </c>
      <c r="O155" s="8">
        <f t="shared" si="5"/>
        <v>148542.03700000001</v>
      </c>
    </row>
    <row r="156" spans="1:15" ht="30" x14ac:dyDescent="0.25">
      <c r="A156" s="3">
        <v>154</v>
      </c>
      <c r="B156" s="4" t="s">
        <v>182</v>
      </c>
      <c r="C156" s="6"/>
      <c r="D156" s="4"/>
      <c r="E156" s="7" t="s">
        <v>183</v>
      </c>
      <c r="F156" s="5">
        <v>36130</v>
      </c>
      <c r="G156" s="15" t="s">
        <v>418</v>
      </c>
      <c r="H156" s="9" t="s">
        <v>631</v>
      </c>
      <c r="I156" s="9" t="s">
        <v>831</v>
      </c>
      <c r="J156" s="13" t="s">
        <v>1031</v>
      </c>
      <c r="K156" s="15"/>
      <c r="L156" s="12">
        <v>0.31580000000000003</v>
      </c>
      <c r="M156" s="12">
        <f t="shared" si="6"/>
        <v>0.31580000000000003</v>
      </c>
      <c r="N156" s="9">
        <v>0.31580000000000003</v>
      </c>
      <c r="O156" s="8">
        <f t="shared" si="5"/>
        <v>11409.854000000001</v>
      </c>
    </row>
    <row r="157" spans="1:15" ht="45" x14ac:dyDescent="0.25">
      <c r="A157" s="3">
        <v>155</v>
      </c>
      <c r="B157" s="4" t="s">
        <v>184</v>
      </c>
      <c r="C157" s="6" t="s">
        <v>255</v>
      </c>
      <c r="D157" s="4"/>
      <c r="E157" s="7" t="s">
        <v>1</v>
      </c>
      <c r="F157" s="5">
        <v>4270</v>
      </c>
      <c r="G157" s="15" t="s">
        <v>419</v>
      </c>
      <c r="H157" s="9" t="s">
        <v>632</v>
      </c>
      <c r="I157" s="13" t="s">
        <v>832</v>
      </c>
      <c r="J157" s="13" t="s">
        <v>1032</v>
      </c>
      <c r="K157" s="15" t="s">
        <v>1088</v>
      </c>
      <c r="L157" s="12">
        <v>0.8286</v>
      </c>
      <c r="M157" s="12">
        <f t="shared" si="6"/>
        <v>0.8286</v>
      </c>
      <c r="N157" s="9">
        <v>49.716000000000001</v>
      </c>
      <c r="O157" s="8">
        <f t="shared" si="5"/>
        <v>3538.1219999999998</v>
      </c>
    </row>
    <row r="158" spans="1:15" ht="60" x14ac:dyDescent="0.25">
      <c r="A158" s="3">
        <v>156</v>
      </c>
      <c r="B158" s="4" t="s">
        <v>185</v>
      </c>
      <c r="C158" s="6" t="s">
        <v>255</v>
      </c>
      <c r="D158" s="4"/>
      <c r="E158" s="7" t="s">
        <v>1</v>
      </c>
      <c r="F158" s="5">
        <v>3916</v>
      </c>
      <c r="G158" s="15" t="s">
        <v>420</v>
      </c>
      <c r="H158" s="9" t="s">
        <v>633</v>
      </c>
      <c r="I158" s="13" t="s">
        <v>833</v>
      </c>
      <c r="J158" s="9" t="s">
        <v>1033</v>
      </c>
      <c r="K158" s="15" t="s">
        <v>1092</v>
      </c>
      <c r="L158" s="12">
        <v>2.8429000000000002</v>
      </c>
      <c r="M158" s="12">
        <f t="shared" si="6"/>
        <v>2.8429000000000002</v>
      </c>
      <c r="N158" s="9">
        <v>85.287000000000006</v>
      </c>
      <c r="O158" s="8">
        <f t="shared" si="5"/>
        <v>11132.796400000001</v>
      </c>
    </row>
    <row r="159" spans="1:15" ht="60" x14ac:dyDescent="0.2">
      <c r="A159" s="3">
        <v>157</v>
      </c>
      <c r="B159" s="4" t="s">
        <v>186</v>
      </c>
      <c r="C159" s="6" t="s">
        <v>255</v>
      </c>
      <c r="D159" s="4"/>
      <c r="E159" s="7" t="s">
        <v>1</v>
      </c>
      <c r="F159" s="5">
        <v>1758</v>
      </c>
      <c r="G159" s="18" t="s">
        <v>421</v>
      </c>
      <c r="H159" s="9" t="s">
        <v>634</v>
      </c>
      <c r="I159" s="13" t="s">
        <v>834</v>
      </c>
      <c r="J159" s="14" t="s">
        <v>1034</v>
      </c>
      <c r="K159" s="15" t="s">
        <v>1092</v>
      </c>
      <c r="L159" s="12">
        <v>1.1000000000000001</v>
      </c>
      <c r="M159" s="12">
        <f t="shared" si="6"/>
        <v>1.1000000000000001</v>
      </c>
      <c r="N159" s="9">
        <v>39.6</v>
      </c>
      <c r="O159" s="8">
        <f t="shared" si="5"/>
        <v>1933.8000000000002</v>
      </c>
    </row>
    <row r="160" spans="1:15" ht="45" x14ac:dyDescent="0.25">
      <c r="A160" s="3">
        <v>158</v>
      </c>
      <c r="B160" s="4" t="s">
        <v>187</v>
      </c>
      <c r="C160" s="6"/>
      <c r="D160" s="6" t="s">
        <v>255</v>
      </c>
      <c r="E160" s="7" t="s">
        <v>1</v>
      </c>
      <c r="F160" s="5">
        <v>176733</v>
      </c>
      <c r="G160" s="15" t="s">
        <v>422</v>
      </c>
      <c r="H160" s="9" t="s">
        <v>635</v>
      </c>
      <c r="I160" s="9" t="s">
        <v>835</v>
      </c>
      <c r="J160" s="13" t="s">
        <v>1035</v>
      </c>
      <c r="K160" s="15" t="s">
        <v>1088</v>
      </c>
      <c r="L160" s="12">
        <v>1.5729</v>
      </c>
      <c r="M160" s="12">
        <f t="shared" si="6"/>
        <v>1.5729</v>
      </c>
      <c r="N160" s="9">
        <v>1.5729</v>
      </c>
      <c r="O160" s="8">
        <f t="shared" si="5"/>
        <v>277983.3357</v>
      </c>
    </row>
    <row r="161" spans="1:15" ht="45" x14ac:dyDescent="0.25">
      <c r="A161" s="3">
        <v>159</v>
      </c>
      <c r="B161" s="4" t="s">
        <v>188</v>
      </c>
      <c r="C161" s="6"/>
      <c r="D161" s="6" t="s">
        <v>255</v>
      </c>
      <c r="E161" s="7" t="s">
        <v>1</v>
      </c>
      <c r="F161" s="5">
        <v>14930</v>
      </c>
      <c r="G161" s="15" t="s">
        <v>423</v>
      </c>
      <c r="H161" s="9" t="s">
        <v>636</v>
      </c>
      <c r="I161" s="9" t="s">
        <v>836</v>
      </c>
      <c r="J161" s="13" t="s">
        <v>1036</v>
      </c>
      <c r="K161" s="15"/>
      <c r="L161" s="12">
        <v>0.82350000000000001</v>
      </c>
      <c r="M161" s="12">
        <f t="shared" si="6"/>
        <v>0.82350000000000001</v>
      </c>
      <c r="N161" s="9">
        <v>0.82350000000000001</v>
      </c>
      <c r="O161" s="8">
        <f t="shared" si="5"/>
        <v>12294.855</v>
      </c>
    </row>
    <row r="162" spans="1:15" ht="60" x14ac:dyDescent="0.25">
      <c r="A162" s="3">
        <v>160</v>
      </c>
      <c r="B162" s="4" t="s">
        <v>189</v>
      </c>
      <c r="C162" s="6"/>
      <c r="D162" s="6" t="s">
        <v>255</v>
      </c>
      <c r="E162" s="7" t="s">
        <v>1</v>
      </c>
      <c r="F162" s="5">
        <v>13905</v>
      </c>
      <c r="G162" s="15" t="s">
        <v>424</v>
      </c>
      <c r="H162" s="9" t="s">
        <v>637</v>
      </c>
      <c r="I162" s="9" t="s">
        <v>837</v>
      </c>
      <c r="J162" s="13" t="s">
        <v>1037</v>
      </c>
      <c r="K162" s="15"/>
      <c r="L162" s="12">
        <v>1.8025</v>
      </c>
      <c r="M162" s="12">
        <f t="shared" si="6"/>
        <v>1.8025</v>
      </c>
      <c r="N162" s="9">
        <v>1.8025</v>
      </c>
      <c r="O162" s="8">
        <f t="shared" si="5"/>
        <v>25063.762500000001</v>
      </c>
    </row>
    <row r="163" spans="1:15" ht="45" x14ac:dyDescent="0.25">
      <c r="A163" s="3">
        <v>161</v>
      </c>
      <c r="B163" s="4" t="s">
        <v>190</v>
      </c>
      <c r="C163" s="6"/>
      <c r="D163" s="6" t="s">
        <v>255</v>
      </c>
      <c r="E163" s="7" t="s">
        <v>1</v>
      </c>
      <c r="F163" s="5">
        <v>6547</v>
      </c>
      <c r="G163" s="15" t="s">
        <v>425</v>
      </c>
      <c r="H163" s="9" t="s">
        <v>638</v>
      </c>
      <c r="I163" s="9" t="s">
        <v>838</v>
      </c>
      <c r="J163" s="13" t="s">
        <v>1038</v>
      </c>
      <c r="K163" s="15"/>
      <c r="L163" s="12">
        <v>3.8462000000000001</v>
      </c>
      <c r="M163" s="12">
        <f t="shared" si="6"/>
        <v>3.8462000000000001</v>
      </c>
      <c r="N163" s="9">
        <v>3.8462000000000001</v>
      </c>
      <c r="O163" s="8">
        <f t="shared" si="5"/>
        <v>25181.071400000001</v>
      </c>
    </row>
    <row r="164" spans="1:15" ht="60" x14ac:dyDescent="0.25">
      <c r="A164" s="3">
        <v>162</v>
      </c>
      <c r="B164" s="4" t="s">
        <v>191</v>
      </c>
      <c r="C164" s="6"/>
      <c r="D164" s="4"/>
      <c r="E164" s="7" t="s">
        <v>1</v>
      </c>
      <c r="F164" s="5">
        <v>739</v>
      </c>
      <c r="G164" s="15" t="s">
        <v>426</v>
      </c>
      <c r="H164" s="9" t="s">
        <v>639</v>
      </c>
      <c r="I164" s="9" t="s">
        <v>839</v>
      </c>
      <c r="J164" s="13" t="s">
        <v>1039</v>
      </c>
      <c r="K164" s="15"/>
      <c r="L164" s="12">
        <v>5.625</v>
      </c>
      <c r="M164" s="12">
        <f t="shared" si="6"/>
        <v>5.625</v>
      </c>
      <c r="N164" s="9">
        <v>5.625</v>
      </c>
      <c r="O164" s="8">
        <f t="shared" si="5"/>
        <v>4156.875</v>
      </c>
    </row>
    <row r="165" spans="1:15" ht="45" x14ac:dyDescent="0.25">
      <c r="A165" s="3">
        <v>163</v>
      </c>
      <c r="B165" s="4" t="s">
        <v>192</v>
      </c>
      <c r="C165" s="6"/>
      <c r="D165" s="4"/>
      <c r="E165" s="7" t="s">
        <v>1</v>
      </c>
      <c r="F165" s="5">
        <v>1602</v>
      </c>
      <c r="G165" s="15" t="s">
        <v>427</v>
      </c>
      <c r="H165" s="9" t="s">
        <v>640</v>
      </c>
      <c r="I165" s="9" t="s">
        <v>840</v>
      </c>
      <c r="J165" s="13" t="s">
        <v>1040</v>
      </c>
      <c r="K165" s="15"/>
      <c r="L165" s="12">
        <v>0.21429999999999999</v>
      </c>
      <c r="M165" s="12">
        <f t="shared" si="6"/>
        <v>0.21429999999999999</v>
      </c>
      <c r="N165" s="9">
        <v>0.21429999999999999</v>
      </c>
      <c r="O165" s="8">
        <f t="shared" si="5"/>
        <v>343.30860000000001</v>
      </c>
    </row>
    <row r="166" spans="1:15" ht="60" x14ac:dyDescent="0.25">
      <c r="A166" s="3">
        <v>164</v>
      </c>
      <c r="B166" s="4" t="s">
        <v>193</v>
      </c>
      <c r="C166" s="6"/>
      <c r="D166" s="4"/>
      <c r="E166" s="7" t="s">
        <v>1</v>
      </c>
      <c r="F166" s="5">
        <v>260</v>
      </c>
      <c r="G166" s="15" t="s">
        <v>428</v>
      </c>
      <c r="H166" s="9" t="s">
        <v>641</v>
      </c>
      <c r="I166" s="9" t="s">
        <v>841</v>
      </c>
      <c r="J166" s="13" t="s">
        <v>1041</v>
      </c>
      <c r="K166" s="15"/>
      <c r="L166" s="12">
        <v>42.2273</v>
      </c>
      <c r="M166" s="12">
        <f t="shared" si="6"/>
        <v>42.2273</v>
      </c>
      <c r="N166" s="9">
        <v>42.2273</v>
      </c>
      <c r="O166" s="8">
        <f t="shared" si="5"/>
        <v>10979.098</v>
      </c>
    </row>
    <row r="167" spans="1:15" ht="30" x14ac:dyDescent="0.25">
      <c r="A167" s="3">
        <v>165</v>
      </c>
      <c r="B167" s="4" t="s">
        <v>194</v>
      </c>
      <c r="C167" s="6"/>
      <c r="D167" s="6" t="s">
        <v>255</v>
      </c>
      <c r="E167" s="7" t="s">
        <v>1</v>
      </c>
      <c r="F167" s="5">
        <v>260</v>
      </c>
      <c r="G167" s="15" t="s">
        <v>429</v>
      </c>
      <c r="H167" s="9" t="s">
        <v>642</v>
      </c>
      <c r="I167" s="9" t="s">
        <v>842</v>
      </c>
      <c r="J167" s="13" t="s">
        <v>1042</v>
      </c>
      <c r="K167" s="15"/>
      <c r="L167" s="12">
        <v>2</v>
      </c>
      <c r="M167" s="12">
        <f t="shared" si="6"/>
        <v>2</v>
      </c>
      <c r="N167" s="9">
        <v>2</v>
      </c>
      <c r="O167" s="8">
        <f t="shared" si="5"/>
        <v>520</v>
      </c>
    </row>
    <row r="168" spans="1:15" ht="30" x14ac:dyDescent="0.25">
      <c r="A168" s="3">
        <v>166</v>
      </c>
      <c r="B168" s="4" t="s">
        <v>195</v>
      </c>
      <c r="C168" s="6"/>
      <c r="D168" s="6" t="s">
        <v>255</v>
      </c>
      <c r="E168" s="7" t="s">
        <v>1</v>
      </c>
      <c r="F168" s="5">
        <v>260</v>
      </c>
      <c r="G168" s="15" t="s">
        <v>430</v>
      </c>
      <c r="H168" s="9" t="s">
        <v>643</v>
      </c>
      <c r="I168" s="9" t="s">
        <v>843</v>
      </c>
      <c r="J168" s="13" t="s">
        <v>843</v>
      </c>
      <c r="K168" s="15"/>
      <c r="L168" s="12">
        <v>10.375</v>
      </c>
      <c r="M168" s="12">
        <f t="shared" si="6"/>
        <v>10.375</v>
      </c>
      <c r="N168" s="9">
        <v>10.375</v>
      </c>
      <c r="O168" s="8">
        <f t="shared" si="5"/>
        <v>2697.5</v>
      </c>
    </row>
    <row r="169" spans="1:15" ht="45" x14ac:dyDescent="0.25">
      <c r="A169" s="3">
        <v>167</v>
      </c>
      <c r="B169" s="4" t="s">
        <v>196</v>
      </c>
      <c r="C169" s="6" t="s">
        <v>255</v>
      </c>
      <c r="D169" s="4"/>
      <c r="E169" s="7" t="s">
        <v>1</v>
      </c>
      <c r="F169" s="5">
        <v>116272</v>
      </c>
      <c r="G169" s="15" t="s">
        <v>431</v>
      </c>
      <c r="H169" s="9" t="s">
        <v>644</v>
      </c>
      <c r="I169" s="13" t="s">
        <v>844</v>
      </c>
      <c r="J169" s="13" t="s">
        <v>1043</v>
      </c>
      <c r="K169" s="15" t="s">
        <v>1105</v>
      </c>
      <c r="L169" s="12">
        <v>2.6364000000000001</v>
      </c>
      <c r="M169" s="12">
        <f t="shared" si="6"/>
        <v>2.6364000000000001</v>
      </c>
      <c r="N169" s="9">
        <v>5.2728000000000002</v>
      </c>
      <c r="O169" s="8">
        <f t="shared" si="5"/>
        <v>306539.50080000004</v>
      </c>
    </row>
    <row r="170" spans="1:15" ht="60" x14ac:dyDescent="0.25">
      <c r="A170" s="3">
        <v>168</v>
      </c>
      <c r="B170" s="4" t="s">
        <v>197</v>
      </c>
      <c r="C170" s="6"/>
      <c r="D170" s="4"/>
      <c r="E170" s="7" t="s">
        <v>95</v>
      </c>
      <c r="F170" s="5">
        <v>6053</v>
      </c>
      <c r="G170" s="15" t="s">
        <v>432</v>
      </c>
      <c r="H170" s="9" t="s">
        <v>645</v>
      </c>
      <c r="I170" s="9" t="s">
        <v>845</v>
      </c>
      <c r="J170" s="13" t="s">
        <v>1044</v>
      </c>
      <c r="K170" s="15"/>
      <c r="L170" s="12">
        <v>2.8</v>
      </c>
      <c r="M170" s="12">
        <f t="shared" si="6"/>
        <v>2.8</v>
      </c>
      <c r="N170" s="9">
        <v>2.8</v>
      </c>
      <c r="O170" s="8">
        <f t="shared" si="5"/>
        <v>16948.399999999998</v>
      </c>
    </row>
    <row r="171" spans="1:15" ht="60" x14ac:dyDescent="0.25">
      <c r="A171" s="3">
        <v>169</v>
      </c>
      <c r="B171" s="4" t="s">
        <v>198</v>
      </c>
      <c r="C171" s="6"/>
      <c r="D171" s="4"/>
      <c r="E171" s="7" t="s">
        <v>95</v>
      </c>
      <c r="F171" s="5">
        <v>10770</v>
      </c>
      <c r="G171" s="15" t="s">
        <v>433</v>
      </c>
      <c r="H171" s="9" t="s">
        <v>646</v>
      </c>
      <c r="I171" s="9" t="s">
        <v>846</v>
      </c>
      <c r="J171" s="13" t="s">
        <v>1045</v>
      </c>
      <c r="K171" s="15"/>
      <c r="L171" s="12">
        <v>2.08</v>
      </c>
      <c r="M171" s="12">
        <f t="shared" si="6"/>
        <v>2.08</v>
      </c>
      <c r="N171" s="9">
        <v>2.08</v>
      </c>
      <c r="O171" s="8">
        <f t="shared" si="5"/>
        <v>22401.600000000002</v>
      </c>
    </row>
    <row r="172" spans="1:15" ht="60" x14ac:dyDescent="0.25">
      <c r="A172" s="3">
        <v>170</v>
      </c>
      <c r="B172" s="4" t="s">
        <v>199</v>
      </c>
      <c r="C172" s="6"/>
      <c r="D172" s="6" t="s">
        <v>255</v>
      </c>
      <c r="E172" s="7" t="s">
        <v>200</v>
      </c>
      <c r="F172" s="5">
        <v>260</v>
      </c>
      <c r="G172" s="15" t="s">
        <v>434</v>
      </c>
      <c r="H172" s="9" t="s">
        <v>647</v>
      </c>
      <c r="I172" s="9" t="s">
        <v>847</v>
      </c>
      <c r="J172" s="13" t="s">
        <v>199</v>
      </c>
      <c r="K172" s="15"/>
      <c r="L172" s="12">
        <v>3</v>
      </c>
      <c r="M172" s="12">
        <f t="shared" si="6"/>
        <v>3</v>
      </c>
      <c r="N172" s="9">
        <v>3</v>
      </c>
      <c r="O172" s="8">
        <f t="shared" si="5"/>
        <v>780</v>
      </c>
    </row>
    <row r="173" spans="1:15" ht="60" x14ac:dyDescent="0.25">
      <c r="A173" s="3">
        <v>171</v>
      </c>
      <c r="B173" s="4" t="s">
        <v>201</v>
      </c>
      <c r="C173" s="6"/>
      <c r="D173" s="6" t="s">
        <v>255</v>
      </c>
      <c r="E173" s="7" t="s">
        <v>200</v>
      </c>
      <c r="F173" s="5">
        <v>260</v>
      </c>
      <c r="G173" s="15" t="s">
        <v>435</v>
      </c>
      <c r="H173" s="9" t="s">
        <v>648</v>
      </c>
      <c r="I173" s="9" t="s">
        <v>848</v>
      </c>
      <c r="J173" s="13" t="s">
        <v>1046</v>
      </c>
      <c r="K173" s="15"/>
      <c r="L173" s="12">
        <v>4.7647000000000004</v>
      </c>
      <c r="M173" s="12">
        <f t="shared" si="6"/>
        <v>4.7647000000000004</v>
      </c>
      <c r="N173" s="9">
        <v>4.7647000000000004</v>
      </c>
      <c r="O173" s="8">
        <f t="shared" si="5"/>
        <v>1238.8220000000001</v>
      </c>
    </row>
    <row r="174" spans="1:15" ht="75" x14ac:dyDescent="0.25">
      <c r="A174" s="3">
        <v>172</v>
      </c>
      <c r="B174" s="4" t="s">
        <v>202</v>
      </c>
      <c r="C174" s="6"/>
      <c r="D174" s="6" t="s">
        <v>255</v>
      </c>
      <c r="E174" s="7" t="s">
        <v>200</v>
      </c>
      <c r="F174" s="5">
        <v>260</v>
      </c>
      <c r="G174" s="15" t="s">
        <v>436</v>
      </c>
      <c r="H174" s="9" t="s">
        <v>649</v>
      </c>
      <c r="I174" s="9" t="s">
        <v>849</v>
      </c>
      <c r="J174" s="13" t="s">
        <v>1047</v>
      </c>
      <c r="K174" s="15"/>
      <c r="L174" s="12">
        <v>3.7646999999999999</v>
      </c>
      <c r="M174" s="12">
        <f t="shared" si="6"/>
        <v>3.7646999999999999</v>
      </c>
      <c r="N174" s="9">
        <v>3.7646999999999999</v>
      </c>
      <c r="O174" s="8">
        <f t="shared" si="5"/>
        <v>978.822</v>
      </c>
    </row>
    <row r="175" spans="1:15" ht="60" x14ac:dyDescent="0.25">
      <c r="A175" s="3">
        <v>173</v>
      </c>
      <c r="B175" s="4" t="s">
        <v>203</v>
      </c>
      <c r="C175" s="6"/>
      <c r="D175" s="6" t="s">
        <v>255</v>
      </c>
      <c r="E175" s="7" t="s">
        <v>200</v>
      </c>
      <c r="F175" s="5">
        <v>312</v>
      </c>
      <c r="G175" s="15" t="s">
        <v>437</v>
      </c>
      <c r="H175" s="9" t="s">
        <v>650</v>
      </c>
      <c r="I175" s="9" t="s">
        <v>850</v>
      </c>
      <c r="J175" s="13" t="s">
        <v>1048</v>
      </c>
      <c r="K175" s="15"/>
      <c r="L175" s="12">
        <v>5.5293999999999999</v>
      </c>
      <c r="M175" s="12">
        <f t="shared" si="6"/>
        <v>5.5293999999999999</v>
      </c>
      <c r="N175" s="9">
        <v>5.5293999999999999</v>
      </c>
      <c r="O175" s="8">
        <f t="shared" si="5"/>
        <v>1725.1728000000001</v>
      </c>
    </row>
    <row r="176" spans="1:15" ht="75" x14ac:dyDescent="0.25">
      <c r="A176" s="3">
        <v>174</v>
      </c>
      <c r="B176" s="4" t="s">
        <v>204</v>
      </c>
      <c r="C176" s="6"/>
      <c r="D176" s="6" t="s">
        <v>255</v>
      </c>
      <c r="E176" s="7" t="s">
        <v>200</v>
      </c>
      <c r="F176" s="5">
        <v>260</v>
      </c>
      <c r="G176" s="15" t="s">
        <v>438</v>
      </c>
      <c r="H176" s="9" t="s">
        <v>651</v>
      </c>
      <c r="I176" s="9" t="s">
        <v>851</v>
      </c>
      <c r="J176" s="13" t="s">
        <v>204</v>
      </c>
      <c r="K176" s="15"/>
      <c r="L176" s="12">
        <v>8.7058999999999997</v>
      </c>
      <c r="M176" s="12">
        <f t="shared" si="6"/>
        <v>8.7058999999999997</v>
      </c>
      <c r="N176" s="9">
        <v>8.7058999999999997</v>
      </c>
      <c r="O176" s="8">
        <f t="shared" si="5"/>
        <v>2263.5340000000001</v>
      </c>
    </row>
    <row r="177" spans="1:15" ht="75" x14ac:dyDescent="0.25">
      <c r="A177" s="3">
        <v>175</v>
      </c>
      <c r="B177" s="4" t="s">
        <v>205</v>
      </c>
      <c r="C177" s="6"/>
      <c r="D177" s="6" t="s">
        <v>255</v>
      </c>
      <c r="E177" s="7" t="s">
        <v>200</v>
      </c>
      <c r="F177" s="5">
        <v>260</v>
      </c>
      <c r="G177" s="15" t="s">
        <v>439</v>
      </c>
      <c r="H177" s="9" t="s">
        <v>652</v>
      </c>
      <c r="I177" s="9" t="s">
        <v>852</v>
      </c>
      <c r="J177" s="13" t="s">
        <v>205</v>
      </c>
      <c r="K177" s="15"/>
      <c r="L177" s="12">
        <v>11.635300000000001</v>
      </c>
      <c r="M177" s="12">
        <f t="shared" si="6"/>
        <v>11.635300000000001</v>
      </c>
      <c r="N177" s="9">
        <v>11.635300000000001</v>
      </c>
      <c r="O177" s="8">
        <f t="shared" si="5"/>
        <v>3025.1780000000003</v>
      </c>
    </row>
    <row r="178" spans="1:15" ht="30" x14ac:dyDescent="0.25">
      <c r="A178" s="3">
        <v>176</v>
      </c>
      <c r="B178" s="4" t="s">
        <v>206</v>
      </c>
      <c r="C178" s="6"/>
      <c r="D178" s="4"/>
      <c r="E178" s="7" t="s">
        <v>1</v>
      </c>
      <c r="F178" s="5">
        <v>1774</v>
      </c>
      <c r="G178" s="19" t="s">
        <v>440</v>
      </c>
      <c r="H178" s="9" t="s">
        <v>653</v>
      </c>
      <c r="I178" s="9" t="s">
        <v>853</v>
      </c>
      <c r="J178" s="13" t="s">
        <v>1049</v>
      </c>
      <c r="K178" s="15"/>
      <c r="L178" s="12">
        <v>2.6556000000000002</v>
      </c>
      <c r="M178" s="12">
        <f t="shared" si="6"/>
        <v>2.6556000000000002</v>
      </c>
      <c r="N178" s="9">
        <v>2.6556000000000002</v>
      </c>
      <c r="O178" s="8">
        <f t="shared" si="5"/>
        <v>4711.0344000000005</v>
      </c>
    </row>
    <row r="179" spans="1:15" ht="60" x14ac:dyDescent="0.25">
      <c r="A179" s="3">
        <v>177</v>
      </c>
      <c r="B179" s="4" t="s">
        <v>207</v>
      </c>
      <c r="C179" s="6"/>
      <c r="D179" s="6" t="s">
        <v>255</v>
      </c>
      <c r="E179" s="7" t="s">
        <v>1</v>
      </c>
      <c r="F179" s="5">
        <v>905</v>
      </c>
      <c r="G179" s="15" t="s">
        <v>441</v>
      </c>
      <c r="H179" s="9" t="s">
        <v>654</v>
      </c>
      <c r="I179" s="9" t="s">
        <v>854</v>
      </c>
      <c r="J179" s="13" t="s">
        <v>1050</v>
      </c>
      <c r="K179" s="15"/>
      <c r="L179" s="12">
        <v>14.0222</v>
      </c>
      <c r="M179" s="12">
        <f t="shared" si="6"/>
        <v>14.0222</v>
      </c>
      <c r="N179" s="9">
        <v>14.0222</v>
      </c>
      <c r="O179" s="8">
        <f t="shared" si="5"/>
        <v>12690.091</v>
      </c>
    </row>
    <row r="180" spans="1:15" ht="60" x14ac:dyDescent="0.25">
      <c r="A180" s="3">
        <v>178</v>
      </c>
      <c r="B180" s="4" t="s">
        <v>208</v>
      </c>
      <c r="C180" s="6"/>
      <c r="D180" s="6" t="s">
        <v>255</v>
      </c>
      <c r="E180" s="7" t="s">
        <v>1</v>
      </c>
      <c r="F180" s="5">
        <v>4446</v>
      </c>
      <c r="G180" s="15" t="s">
        <v>442</v>
      </c>
      <c r="H180" s="9" t="s">
        <v>655</v>
      </c>
      <c r="I180" s="9" t="s">
        <v>855</v>
      </c>
      <c r="J180" s="13" t="s">
        <v>1051</v>
      </c>
      <c r="K180" s="15"/>
      <c r="L180" s="12">
        <v>5.3413000000000004</v>
      </c>
      <c r="M180" s="12">
        <f t="shared" si="6"/>
        <v>5.3413000000000004</v>
      </c>
      <c r="N180" s="9">
        <v>5.3413000000000004</v>
      </c>
      <c r="O180" s="8">
        <f t="shared" si="5"/>
        <v>23747.419800000003</v>
      </c>
    </row>
    <row r="181" spans="1:15" ht="30" x14ac:dyDescent="0.25">
      <c r="A181" s="3">
        <v>179</v>
      </c>
      <c r="B181" s="4" t="s">
        <v>209</v>
      </c>
      <c r="C181" s="6"/>
      <c r="D181" s="6" t="s">
        <v>255</v>
      </c>
      <c r="E181" s="7" t="s">
        <v>1</v>
      </c>
      <c r="F181" s="5">
        <v>15678</v>
      </c>
      <c r="G181" s="15" t="s">
        <v>443</v>
      </c>
      <c r="H181" s="9" t="s">
        <v>656</v>
      </c>
      <c r="I181" s="9" t="s">
        <v>856</v>
      </c>
      <c r="J181" s="13" t="s">
        <v>1052</v>
      </c>
      <c r="K181" s="15"/>
      <c r="L181" s="12">
        <v>2.6667000000000001</v>
      </c>
      <c r="M181" s="12">
        <f t="shared" si="6"/>
        <v>2.6667000000000001</v>
      </c>
      <c r="N181" s="9">
        <v>2.6667000000000001</v>
      </c>
      <c r="O181" s="8">
        <f t="shared" si="5"/>
        <v>41808.522600000004</v>
      </c>
    </row>
    <row r="182" spans="1:15" ht="45" x14ac:dyDescent="0.25">
      <c r="A182" s="3">
        <v>180</v>
      </c>
      <c r="B182" s="4" t="s">
        <v>210</v>
      </c>
      <c r="C182" s="6"/>
      <c r="D182" s="4"/>
      <c r="E182" s="7" t="s">
        <v>211</v>
      </c>
      <c r="F182" s="5">
        <v>427</v>
      </c>
      <c r="G182" s="15" t="s">
        <v>444</v>
      </c>
      <c r="H182" s="9" t="s">
        <v>657</v>
      </c>
      <c r="I182" s="9" t="s">
        <v>857</v>
      </c>
      <c r="J182" s="13" t="s">
        <v>1053</v>
      </c>
      <c r="K182" s="15"/>
      <c r="L182" s="12">
        <v>10.277799999999999</v>
      </c>
      <c r="M182" s="12">
        <f t="shared" si="6"/>
        <v>10.277799999999999</v>
      </c>
      <c r="N182" s="9">
        <v>10.277799999999999</v>
      </c>
      <c r="O182" s="8">
        <f t="shared" si="5"/>
        <v>4388.6205999999993</v>
      </c>
    </row>
    <row r="183" spans="1:15" ht="45" x14ac:dyDescent="0.25">
      <c r="A183" s="3">
        <v>181</v>
      </c>
      <c r="B183" s="4" t="s">
        <v>212</v>
      </c>
      <c r="C183" s="6"/>
      <c r="D183" s="4"/>
      <c r="E183" s="7" t="s">
        <v>211</v>
      </c>
      <c r="F183" s="5">
        <v>11019</v>
      </c>
      <c r="G183" s="15" t="s">
        <v>445</v>
      </c>
      <c r="H183" s="9" t="s">
        <v>658</v>
      </c>
      <c r="I183" s="9" t="s">
        <v>858</v>
      </c>
      <c r="J183" s="13" t="s">
        <v>1054</v>
      </c>
      <c r="K183" s="15"/>
      <c r="L183" s="12">
        <v>5</v>
      </c>
      <c r="M183" s="12">
        <f t="shared" si="6"/>
        <v>5</v>
      </c>
      <c r="N183" s="9">
        <v>5</v>
      </c>
      <c r="O183" s="8">
        <f t="shared" si="5"/>
        <v>55095</v>
      </c>
    </row>
    <row r="184" spans="1:15" ht="45" x14ac:dyDescent="0.25">
      <c r="A184" s="3">
        <v>182</v>
      </c>
      <c r="B184" s="4" t="s">
        <v>213</v>
      </c>
      <c r="C184" s="6"/>
      <c r="D184" s="4"/>
      <c r="E184" s="7" t="s">
        <v>211</v>
      </c>
      <c r="F184" s="5">
        <v>260</v>
      </c>
      <c r="G184" s="15" t="s">
        <v>446</v>
      </c>
      <c r="H184" s="9" t="s">
        <v>659</v>
      </c>
      <c r="I184" s="9" t="s">
        <v>859</v>
      </c>
      <c r="J184" s="13" t="s">
        <v>1055</v>
      </c>
      <c r="K184" s="15"/>
      <c r="L184" s="12">
        <v>2.202</v>
      </c>
      <c r="M184" s="12">
        <f t="shared" si="6"/>
        <v>2.202</v>
      </c>
      <c r="N184" s="9">
        <v>2.202</v>
      </c>
      <c r="O184" s="8">
        <f t="shared" si="5"/>
        <v>572.52</v>
      </c>
    </row>
    <row r="185" spans="1:15" ht="45" x14ac:dyDescent="0.25">
      <c r="A185" s="3">
        <v>183</v>
      </c>
      <c r="B185" s="4" t="s">
        <v>214</v>
      </c>
      <c r="C185" s="6" t="s">
        <v>255</v>
      </c>
      <c r="D185" s="4"/>
      <c r="E185" s="7" t="s">
        <v>1</v>
      </c>
      <c r="F185" s="5">
        <v>98280</v>
      </c>
      <c r="G185" s="15" t="s">
        <v>447</v>
      </c>
      <c r="H185" s="9" t="s">
        <v>660</v>
      </c>
      <c r="I185" s="9" t="s">
        <v>860</v>
      </c>
      <c r="J185" s="13" t="s">
        <v>1056</v>
      </c>
      <c r="K185" s="15" t="s">
        <v>1106</v>
      </c>
      <c r="L185" s="12">
        <v>0.83330000000000004</v>
      </c>
      <c r="M185" s="12">
        <f t="shared" si="6"/>
        <v>0.83330000000000004</v>
      </c>
      <c r="N185" s="9">
        <v>16.666</v>
      </c>
      <c r="O185" s="8">
        <f t="shared" si="5"/>
        <v>81896.724000000002</v>
      </c>
    </row>
    <row r="186" spans="1:15" ht="60" x14ac:dyDescent="0.25">
      <c r="A186" s="3">
        <v>184</v>
      </c>
      <c r="B186" s="4" t="s">
        <v>215</v>
      </c>
      <c r="C186" s="6" t="s">
        <v>255</v>
      </c>
      <c r="D186" s="4"/>
      <c r="E186" s="7" t="s">
        <v>1</v>
      </c>
      <c r="F186" s="5">
        <v>260</v>
      </c>
      <c r="G186" s="15" t="s">
        <v>447</v>
      </c>
      <c r="H186" s="9" t="s">
        <v>661</v>
      </c>
      <c r="I186" s="9" t="s">
        <v>860</v>
      </c>
      <c r="J186" s="13" t="s">
        <v>1057</v>
      </c>
      <c r="K186" s="15" t="s">
        <v>1106</v>
      </c>
      <c r="L186" s="12">
        <v>1.0667</v>
      </c>
      <c r="M186" s="12">
        <f t="shared" si="6"/>
        <v>1.0667</v>
      </c>
      <c r="N186" s="9">
        <v>21.334</v>
      </c>
      <c r="O186" s="8">
        <f t="shared" si="5"/>
        <v>277.34199999999998</v>
      </c>
    </row>
    <row r="187" spans="1:15" ht="45" x14ac:dyDescent="0.25">
      <c r="A187" s="3">
        <v>185</v>
      </c>
      <c r="B187" s="4" t="s">
        <v>216</v>
      </c>
      <c r="C187" s="6"/>
      <c r="D187" s="4"/>
      <c r="E187" s="7" t="s">
        <v>1</v>
      </c>
      <c r="F187" s="5">
        <v>260</v>
      </c>
      <c r="G187" s="15" t="s">
        <v>448</v>
      </c>
      <c r="H187" s="9" t="s">
        <v>662</v>
      </c>
      <c r="I187" s="9" t="s">
        <v>861</v>
      </c>
      <c r="J187" s="13" t="s">
        <v>1058</v>
      </c>
      <c r="K187" s="15"/>
      <c r="L187" s="12">
        <v>73.2</v>
      </c>
      <c r="M187" s="12">
        <f t="shared" si="6"/>
        <v>73.2</v>
      </c>
      <c r="N187" s="9">
        <v>73.2</v>
      </c>
      <c r="O187" s="8">
        <f t="shared" si="5"/>
        <v>19032</v>
      </c>
    </row>
    <row r="188" spans="1:15" ht="45" x14ac:dyDescent="0.25">
      <c r="A188" s="3">
        <v>186</v>
      </c>
      <c r="B188" s="4" t="s">
        <v>217</v>
      </c>
      <c r="C188" s="6"/>
      <c r="D188" s="4"/>
      <c r="E188" s="7" t="s">
        <v>1</v>
      </c>
      <c r="F188" s="5">
        <v>260</v>
      </c>
      <c r="G188" s="15" t="s">
        <v>448</v>
      </c>
      <c r="H188" s="9" t="s">
        <v>663</v>
      </c>
      <c r="I188" s="9" t="s">
        <v>861</v>
      </c>
      <c r="J188" s="13" t="s">
        <v>1058</v>
      </c>
      <c r="K188" s="15"/>
      <c r="L188" s="12">
        <v>73.2</v>
      </c>
      <c r="M188" s="12">
        <f t="shared" si="6"/>
        <v>73.2</v>
      </c>
      <c r="N188" s="9">
        <v>73.2</v>
      </c>
      <c r="O188" s="8">
        <f t="shared" si="5"/>
        <v>19032</v>
      </c>
    </row>
    <row r="189" spans="1:15" ht="30" x14ac:dyDescent="0.25">
      <c r="A189" s="3">
        <v>187</v>
      </c>
      <c r="B189" s="4" t="s">
        <v>218</v>
      </c>
      <c r="C189" s="6"/>
      <c r="D189" s="4"/>
      <c r="E189" s="7" t="s">
        <v>1</v>
      </c>
      <c r="F189" s="5">
        <v>2340</v>
      </c>
      <c r="G189" s="15" t="s">
        <v>449</v>
      </c>
      <c r="H189" s="9" t="s">
        <v>664</v>
      </c>
      <c r="I189" s="9" t="s">
        <v>862</v>
      </c>
      <c r="J189" s="13" t="s">
        <v>1059</v>
      </c>
      <c r="K189" s="15"/>
      <c r="L189" s="12">
        <v>2.16</v>
      </c>
      <c r="M189" s="12">
        <f t="shared" si="6"/>
        <v>2.16</v>
      </c>
      <c r="N189" s="9">
        <v>2.16</v>
      </c>
      <c r="O189" s="8">
        <f t="shared" si="5"/>
        <v>5054.4000000000005</v>
      </c>
    </row>
    <row r="190" spans="1:15" ht="45" x14ac:dyDescent="0.25">
      <c r="A190" s="3">
        <v>188</v>
      </c>
      <c r="B190" s="4" t="s">
        <v>219</v>
      </c>
      <c r="C190" s="6" t="s">
        <v>255</v>
      </c>
      <c r="D190" s="4"/>
      <c r="E190" s="7" t="s">
        <v>1</v>
      </c>
      <c r="F190" s="5">
        <v>905</v>
      </c>
      <c r="G190" s="15" t="s">
        <v>450</v>
      </c>
      <c r="H190" s="9" t="s">
        <v>665</v>
      </c>
      <c r="I190" s="9" t="s">
        <v>863</v>
      </c>
      <c r="J190" s="13" t="s">
        <v>1060</v>
      </c>
      <c r="K190" s="15" t="s">
        <v>1107</v>
      </c>
      <c r="L190" s="12">
        <v>0.4375</v>
      </c>
      <c r="M190" s="12">
        <f t="shared" si="6"/>
        <v>0.4375</v>
      </c>
      <c r="N190" s="9">
        <v>4.375</v>
      </c>
      <c r="O190" s="8">
        <f t="shared" si="5"/>
        <v>395.9375</v>
      </c>
    </row>
    <row r="191" spans="1:15" ht="45" x14ac:dyDescent="0.25">
      <c r="A191" s="3">
        <v>189</v>
      </c>
      <c r="B191" s="4" t="s">
        <v>220</v>
      </c>
      <c r="C191" s="6" t="s">
        <v>255</v>
      </c>
      <c r="D191" s="4"/>
      <c r="E191" s="7" t="s">
        <v>1</v>
      </c>
      <c r="F191" s="5">
        <v>630</v>
      </c>
      <c r="G191" s="15" t="s">
        <v>451</v>
      </c>
      <c r="H191" s="9" t="s">
        <v>666</v>
      </c>
      <c r="I191" s="9" t="s">
        <v>863</v>
      </c>
      <c r="J191" s="13" t="s">
        <v>1061</v>
      </c>
      <c r="K191" s="15" t="s">
        <v>1107</v>
      </c>
      <c r="L191" s="12">
        <v>2</v>
      </c>
      <c r="M191" s="12">
        <f t="shared" si="6"/>
        <v>2</v>
      </c>
      <c r="N191" s="9">
        <v>2</v>
      </c>
      <c r="O191" s="8">
        <f t="shared" si="5"/>
        <v>1260</v>
      </c>
    </row>
    <row r="192" spans="1:15" ht="45" x14ac:dyDescent="0.25">
      <c r="A192" s="3">
        <v>190</v>
      </c>
      <c r="B192" s="4" t="s">
        <v>221</v>
      </c>
      <c r="C192" s="6"/>
      <c r="D192" s="4"/>
      <c r="E192" s="7" t="s">
        <v>222</v>
      </c>
      <c r="F192" s="5">
        <v>1051</v>
      </c>
      <c r="G192" s="15" t="s">
        <v>452</v>
      </c>
      <c r="H192" s="9" t="s">
        <v>667</v>
      </c>
      <c r="I192" s="9" t="s">
        <v>864</v>
      </c>
      <c r="J192" s="13" t="s">
        <v>1062</v>
      </c>
      <c r="K192" s="15"/>
      <c r="L192" s="12">
        <v>4.875</v>
      </c>
      <c r="M192" s="12">
        <f t="shared" si="6"/>
        <v>4.875</v>
      </c>
      <c r="N192" s="9">
        <v>4.875</v>
      </c>
      <c r="O192" s="8">
        <f t="shared" si="5"/>
        <v>5123.625</v>
      </c>
    </row>
    <row r="193" spans="1:15" ht="45" x14ac:dyDescent="0.25">
      <c r="A193" s="3">
        <v>191</v>
      </c>
      <c r="B193" s="4" t="s">
        <v>223</v>
      </c>
      <c r="C193" s="6"/>
      <c r="D193" s="4"/>
      <c r="E193" s="7" t="s">
        <v>222</v>
      </c>
      <c r="F193" s="5">
        <v>531</v>
      </c>
      <c r="G193" s="15" t="s">
        <v>453</v>
      </c>
      <c r="H193" s="9" t="s">
        <v>668</v>
      </c>
      <c r="I193" s="9" t="s">
        <v>864</v>
      </c>
      <c r="J193" s="13" t="s">
        <v>1063</v>
      </c>
      <c r="K193" s="15"/>
      <c r="L193" s="12">
        <v>11.302099999999999</v>
      </c>
      <c r="M193" s="12">
        <f t="shared" si="6"/>
        <v>11.302099999999999</v>
      </c>
      <c r="N193" s="9">
        <v>11.302099999999999</v>
      </c>
      <c r="O193" s="8">
        <f t="shared" si="5"/>
        <v>6001.4150999999993</v>
      </c>
    </row>
    <row r="194" spans="1:15" ht="45" x14ac:dyDescent="0.25">
      <c r="A194" s="3">
        <v>192</v>
      </c>
      <c r="B194" s="4" t="s">
        <v>224</v>
      </c>
      <c r="C194" s="6"/>
      <c r="D194" s="4"/>
      <c r="E194" s="7" t="s">
        <v>222</v>
      </c>
      <c r="F194" s="5">
        <v>2652</v>
      </c>
      <c r="G194" s="15" t="s">
        <v>454</v>
      </c>
      <c r="H194" s="9" t="s">
        <v>669</v>
      </c>
      <c r="I194" s="9" t="s">
        <v>865</v>
      </c>
      <c r="J194" s="13" t="s">
        <v>1064</v>
      </c>
      <c r="K194" s="15"/>
      <c r="L194" s="12">
        <v>1.4588000000000001</v>
      </c>
      <c r="M194" s="12">
        <f t="shared" si="6"/>
        <v>1.4588000000000001</v>
      </c>
      <c r="N194" s="9">
        <v>1.4588000000000001</v>
      </c>
      <c r="O194" s="8">
        <f t="shared" si="5"/>
        <v>3868.7376000000004</v>
      </c>
    </row>
    <row r="195" spans="1:15" ht="45" x14ac:dyDescent="0.25">
      <c r="A195" s="3">
        <v>193</v>
      </c>
      <c r="B195" s="4" t="s">
        <v>225</v>
      </c>
      <c r="C195" s="6"/>
      <c r="D195" s="4"/>
      <c r="E195" s="7" t="s">
        <v>222</v>
      </c>
      <c r="F195" s="5">
        <v>2663</v>
      </c>
      <c r="G195" s="15" t="s">
        <v>455</v>
      </c>
      <c r="H195" s="9" t="s">
        <v>670</v>
      </c>
      <c r="I195" s="9" t="s">
        <v>865</v>
      </c>
      <c r="J195" s="13" t="s">
        <v>1065</v>
      </c>
      <c r="K195" s="15"/>
      <c r="L195" s="12">
        <v>1.7765</v>
      </c>
      <c r="M195" s="12">
        <f t="shared" si="6"/>
        <v>1.7765</v>
      </c>
      <c r="N195" s="9">
        <v>1.7765</v>
      </c>
      <c r="O195" s="8">
        <f t="shared" si="5"/>
        <v>4730.8194999999996</v>
      </c>
    </row>
    <row r="196" spans="1:15" ht="45" x14ac:dyDescent="0.25">
      <c r="A196" s="3">
        <v>194</v>
      </c>
      <c r="B196" s="4" t="s">
        <v>226</v>
      </c>
      <c r="C196" s="6"/>
      <c r="D196" s="4"/>
      <c r="E196" s="7" t="s">
        <v>222</v>
      </c>
      <c r="F196" s="5">
        <v>4228</v>
      </c>
      <c r="G196" s="15" t="s">
        <v>456</v>
      </c>
      <c r="H196" s="9" t="s">
        <v>671</v>
      </c>
      <c r="I196" s="9" t="s">
        <v>865</v>
      </c>
      <c r="J196" s="13" t="s">
        <v>1066</v>
      </c>
      <c r="K196" s="15"/>
      <c r="L196" s="12">
        <v>2.0823999999999998</v>
      </c>
      <c r="M196" s="12">
        <f t="shared" si="6"/>
        <v>2.0823999999999998</v>
      </c>
      <c r="N196" s="9">
        <v>2.0823999999999998</v>
      </c>
      <c r="O196" s="8">
        <f t="shared" ref="O196:O217" si="7">F196*M196</f>
        <v>8804.3871999999992</v>
      </c>
    </row>
    <row r="197" spans="1:15" ht="45" x14ac:dyDescent="0.25">
      <c r="A197" s="3">
        <v>195</v>
      </c>
      <c r="B197" s="4" t="s">
        <v>227</v>
      </c>
      <c r="C197" s="6"/>
      <c r="D197" s="4"/>
      <c r="E197" s="7" t="s">
        <v>222</v>
      </c>
      <c r="F197" s="5">
        <v>3198</v>
      </c>
      <c r="G197" s="15" t="s">
        <v>457</v>
      </c>
      <c r="H197" s="9" t="s">
        <v>672</v>
      </c>
      <c r="I197" s="9" t="s">
        <v>865</v>
      </c>
      <c r="J197" s="13" t="s">
        <v>1067</v>
      </c>
      <c r="K197" s="15"/>
      <c r="L197" s="12">
        <v>3.2587999999999999</v>
      </c>
      <c r="M197" s="12">
        <f t="shared" si="6"/>
        <v>3.2587999999999999</v>
      </c>
      <c r="N197" s="9">
        <v>3.2587999999999999</v>
      </c>
      <c r="O197" s="8">
        <f t="shared" si="7"/>
        <v>10421.642400000001</v>
      </c>
    </row>
    <row r="198" spans="1:15" ht="45" x14ac:dyDescent="0.25">
      <c r="A198" s="3">
        <v>196</v>
      </c>
      <c r="B198" s="4" t="s">
        <v>228</v>
      </c>
      <c r="C198" s="6"/>
      <c r="D198" s="4"/>
      <c r="E198" s="7" t="s">
        <v>222</v>
      </c>
      <c r="F198" s="5">
        <v>3692</v>
      </c>
      <c r="G198" s="15" t="s">
        <v>458</v>
      </c>
      <c r="H198" s="9" t="s">
        <v>673</v>
      </c>
      <c r="I198" s="9" t="s">
        <v>865</v>
      </c>
      <c r="J198" s="13" t="s">
        <v>1068</v>
      </c>
      <c r="K198" s="15"/>
      <c r="L198" s="12">
        <v>3.7059000000000002</v>
      </c>
      <c r="M198" s="12">
        <f t="shared" ref="M198:M217" si="8">TRUNC(L198:L410,4)</f>
        <v>3.7059000000000002</v>
      </c>
      <c r="N198" s="9">
        <v>3.7059000000000002</v>
      </c>
      <c r="O198" s="8">
        <f t="shared" si="7"/>
        <v>13682.1828</v>
      </c>
    </row>
    <row r="199" spans="1:15" ht="45" x14ac:dyDescent="0.25">
      <c r="A199" s="3">
        <v>197</v>
      </c>
      <c r="B199" s="4" t="s">
        <v>229</v>
      </c>
      <c r="C199" s="6"/>
      <c r="D199" s="4"/>
      <c r="E199" s="7" t="s">
        <v>222</v>
      </c>
      <c r="F199" s="5">
        <v>1098</v>
      </c>
      <c r="G199" s="15" t="s">
        <v>459</v>
      </c>
      <c r="H199" s="9" t="s">
        <v>674</v>
      </c>
      <c r="I199" s="9" t="s">
        <v>865</v>
      </c>
      <c r="J199" s="13" t="s">
        <v>1069</v>
      </c>
      <c r="K199" s="15"/>
      <c r="L199" s="12">
        <v>5.8117999999999999</v>
      </c>
      <c r="M199" s="12">
        <f t="shared" si="8"/>
        <v>5.8117999999999999</v>
      </c>
      <c r="N199" s="9">
        <v>5.8117999999999999</v>
      </c>
      <c r="O199" s="8">
        <f t="shared" si="7"/>
        <v>6381.3563999999997</v>
      </c>
    </row>
    <row r="200" spans="1:15" ht="45" x14ac:dyDescent="0.25">
      <c r="A200" s="3">
        <v>198</v>
      </c>
      <c r="B200" s="4" t="s">
        <v>230</v>
      </c>
      <c r="C200" s="6"/>
      <c r="D200" s="4"/>
      <c r="E200" s="7" t="s">
        <v>222</v>
      </c>
      <c r="F200" s="5">
        <v>2658</v>
      </c>
      <c r="G200" s="15" t="s">
        <v>460</v>
      </c>
      <c r="H200" s="9" t="s">
        <v>675</v>
      </c>
      <c r="I200" s="9" t="s">
        <v>865</v>
      </c>
      <c r="J200" s="13" t="s">
        <v>1070</v>
      </c>
      <c r="K200" s="15"/>
      <c r="L200" s="12">
        <v>9.6706000000000003</v>
      </c>
      <c r="M200" s="12">
        <f t="shared" si="8"/>
        <v>9.6706000000000003</v>
      </c>
      <c r="N200" s="9">
        <v>4.8353000000000002</v>
      </c>
      <c r="O200" s="8">
        <f t="shared" si="7"/>
        <v>25704.4548</v>
      </c>
    </row>
    <row r="201" spans="1:15" ht="45" x14ac:dyDescent="0.25">
      <c r="A201" s="3">
        <v>199</v>
      </c>
      <c r="B201" s="4" t="s">
        <v>231</v>
      </c>
      <c r="C201" s="6"/>
      <c r="D201" s="4"/>
      <c r="E201" s="7" t="s">
        <v>222</v>
      </c>
      <c r="F201" s="5">
        <v>3422</v>
      </c>
      <c r="G201" s="15" t="s">
        <v>461</v>
      </c>
      <c r="H201" s="9" t="s">
        <v>676</v>
      </c>
      <c r="I201" s="9" t="s">
        <v>865</v>
      </c>
      <c r="J201" s="13" t="s">
        <v>1071</v>
      </c>
      <c r="K201" s="15"/>
      <c r="L201" s="12">
        <v>14.635300000000001</v>
      </c>
      <c r="M201" s="12">
        <f t="shared" si="8"/>
        <v>14.635300000000001</v>
      </c>
      <c r="N201" s="9">
        <v>7.3177000000000003</v>
      </c>
      <c r="O201" s="8">
        <f t="shared" si="7"/>
        <v>50081.996600000006</v>
      </c>
    </row>
    <row r="202" spans="1:15" ht="45" x14ac:dyDescent="0.25">
      <c r="A202" s="3">
        <v>200</v>
      </c>
      <c r="B202" s="4" t="s">
        <v>232</v>
      </c>
      <c r="C202" s="6"/>
      <c r="D202" s="4"/>
      <c r="E202" s="7" t="s">
        <v>222</v>
      </c>
      <c r="F202" s="5">
        <v>557</v>
      </c>
      <c r="G202" s="15" t="s">
        <v>462</v>
      </c>
      <c r="H202" s="9" t="s">
        <v>677</v>
      </c>
      <c r="I202" s="9" t="s">
        <v>864</v>
      </c>
      <c r="J202" s="13" t="s">
        <v>1072</v>
      </c>
      <c r="K202" s="15"/>
      <c r="L202" s="12">
        <v>10.3529</v>
      </c>
      <c r="M202" s="12">
        <f t="shared" si="8"/>
        <v>10.3529</v>
      </c>
      <c r="N202" s="9">
        <v>5.1764999999999999</v>
      </c>
      <c r="O202" s="8">
        <f t="shared" si="7"/>
        <v>5766.5653000000002</v>
      </c>
    </row>
    <row r="203" spans="1:15" ht="60" x14ac:dyDescent="0.25">
      <c r="A203" s="3">
        <v>201</v>
      </c>
      <c r="B203" s="4" t="s">
        <v>233</v>
      </c>
      <c r="C203" s="6"/>
      <c r="D203" s="4"/>
      <c r="E203" s="7" t="s">
        <v>1</v>
      </c>
      <c r="F203" s="5">
        <v>260</v>
      </c>
      <c r="G203" s="15" t="s">
        <v>463</v>
      </c>
      <c r="H203" s="9" t="s">
        <v>678</v>
      </c>
      <c r="I203" s="9" t="s">
        <v>866</v>
      </c>
      <c r="J203" s="13" t="s">
        <v>1073</v>
      </c>
      <c r="K203" s="15"/>
      <c r="L203" s="12">
        <v>6.4615</v>
      </c>
      <c r="M203" s="12">
        <f t="shared" si="8"/>
        <v>6.4615</v>
      </c>
      <c r="N203" s="9">
        <v>6.4615</v>
      </c>
      <c r="O203" s="8">
        <f t="shared" si="7"/>
        <v>1679.99</v>
      </c>
    </row>
    <row r="204" spans="1:15" ht="30" x14ac:dyDescent="0.25">
      <c r="A204" s="3">
        <v>202</v>
      </c>
      <c r="B204" s="4" t="s">
        <v>234</v>
      </c>
      <c r="C204" s="6"/>
      <c r="D204" s="4"/>
      <c r="E204" s="7" t="s">
        <v>1</v>
      </c>
      <c r="F204" s="5">
        <v>682</v>
      </c>
      <c r="G204" s="15" t="s">
        <v>464</v>
      </c>
      <c r="H204" s="9" t="s">
        <v>679</v>
      </c>
      <c r="I204" s="9" t="s">
        <v>867</v>
      </c>
      <c r="J204" s="13" t="s">
        <v>1074</v>
      </c>
      <c r="K204" s="15"/>
      <c r="L204" s="12">
        <v>0.70050000000000001</v>
      </c>
      <c r="M204" s="12">
        <f t="shared" si="8"/>
        <v>0.70050000000000001</v>
      </c>
      <c r="N204" s="9">
        <v>0.70050000000000001</v>
      </c>
      <c r="O204" s="8">
        <f t="shared" si="7"/>
        <v>477.74099999999999</v>
      </c>
    </row>
    <row r="205" spans="1:15" ht="30" x14ac:dyDescent="0.25">
      <c r="A205" s="3">
        <v>203</v>
      </c>
      <c r="B205" s="4" t="s">
        <v>235</v>
      </c>
      <c r="C205" s="6"/>
      <c r="D205" s="4"/>
      <c r="E205" s="7" t="s">
        <v>1</v>
      </c>
      <c r="F205" s="5">
        <v>260</v>
      </c>
      <c r="G205" s="17" t="s">
        <v>465</v>
      </c>
      <c r="H205" s="9" t="s">
        <v>680</v>
      </c>
      <c r="I205" s="13" t="s">
        <v>868</v>
      </c>
      <c r="J205" s="13" t="s">
        <v>1075</v>
      </c>
      <c r="K205" s="15"/>
      <c r="L205" s="12">
        <v>50.909100000000002</v>
      </c>
      <c r="M205" s="12">
        <f t="shared" si="8"/>
        <v>50.909100000000002</v>
      </c>
      <c r="N205" s="9">
        <v>50.909100000000002</v>
      </c>
      <c r="O205" s="8">
        <f t="shared" si="7"/>
        <v>13236.366</v>
      </c>
    </row>
    <row r="206" spans="1:15" ht="30" x14ac:dyDescent="0.25">
      <c r="A206" s="3">
        <v>204</v>
      </c>
      <c r="B206" s="4" t="s">
        <v>236</v>
      </c>
      <c r="C206" s="6"/>
      <c r="D206" s="4"/>
      <c r="E206" s="7" t="s">
        <v>1</v>
      </c>
      <c r="F206" s="5">
        <v>260</v>
      </c>
      <c r="G206" s="17" t="s">
        <v>466</v>
      </c>
      <c r="H206" s="9" t="s">
        <v>681</v>
      </c>
      <c r="I206" s="13" t="s">
        <v>869</v>
      </c>
      <c r="J206" s="13" t="s">
        <v>1076</v>
      </c>
      <c r="K206" s="15"/>
      <c r="L206" s="12">
        <v>70.7273</v>
      </c>
      <c r="M206" s="12">
        <f t="shared" si="8"/>
        <v>70.7273</v>
      </c>
      <c r="N206" s="9">
        <v>70.7273</v>
      </c>
      <c r="O206" s="8">
        <f t="shared" si="7"/>
        <v>18389.097999999998</v>
      </c>
    </row>
    <row r="207" spans="1:15" ht="105" x14ac:dyDescent="0.25">
      <c r="A207" s="3">
        <v>205</v>
      </c>
      <c r="B207" s="4" t="s">
        <v>237</v>
      </c>
      <c r="C207" s="6" t="s">
        <v>255</v>
      </c>
      <c r="D207" s="4"/>
      <c r="E207" s="7" t="s">
        <v>1</v>
      </c>
      <c r="F207" s="5">
        <v>1124</v>
      </c>
      <c r="G207" s="15" t="s">
        <v>467</v>
      </c>
      <c r="H207" s="9" t="s">
        <v>682</v>
      </c>
      <c r="I207" s="9" t="s">
        <v>870</v>
      </c>
      <c r="J207" s="13" t="s">
        <v>1077</v>
      </c>
      <c r="K207" s="15" t="s">
        <v>1108</v>
      </c>
      <c r="L207" s="12">
        <v>2.9626999999999999</v>
      </c>
      <c r="M207" s="12">
        <f t="shared" si="8"/>
        <v>2.9626999999999999</v>
      </c>
      <c r="N207" s="9">
        <v>2.9626999999999999</v>
      </c>
      <c r="O207" s="8">
        <f t="shared" si="7"/>
        <v>3330.0747999999999</v>
      </c>
    </row>
    <row r="208" spans="1:15" ht="30" x14ac:dyDescent="0.25">
      <c r="A208" s="3">
        <v>206</v>
      </c>
      <c r="B208" s="4" t="s">
        <v>238</v>
      </c>
      <c r="C208" s="6"/>
      <c r="D208" s="6" t="s">
        <v>255</v>
      </c>
      <c r="E208" s="7" t="s">
        <v>1</v>
      </c>
      <c r="F208" s="5">
        <v>18060</v>
      </c>
      <c r="G208" s="15" t="s">
        <v>468</v>
      </c>
      <c r="H208" s="9" t="s">
        <v>683</v>
      </c>
      <c r="I208" s="9" t="s">
        <v>871</v>
      </c>
      <c r="J208" s="13" t="s">
        <v>1078</v>
      </c>
      <c r="K208" s="15"/>
      <c r="L208" s="12">
        <v>0.16320000000000001</v>
      </c>
      <c r="M208" s="12">
        <f t="shared" si="8"/>
        <v>0.16320000000000001</v>
      </c>
      <c r="N208" s="9">
        <v>0.16320000000000001</v>
      </c>
      <c r="O208" s="8">
        <f t="shared" si="7"/>
        <v>2947.3920000000003</v>
      </c>
    </row>
    <row r="209" spans="1:15" ht="60" x14ac:dyDescent="0.25">
      <c r="A209" s="3">
        <v>207</v>
      </c>
      <c r="B209" s="4" t="s">
        <v>239</v>
      </c>
      <c r="C209" s="6"/>
      <c r="D209" s="4"/>
      <c r="E209" s="7" t="s">
        <v>1</v>
      </c>
      <c r="F209" s="5">
        <v>292</v>
      </c>
      <c r="G209" s="15" t="s">
        <v>469</v>
      </c>
      <c r="H209" s="9" t="s">
        <v>684</v>
      </c>
      <c r="I209" s="9" t="s">
        <v>872</v>
      </c>
      <c r="J209" s="13" t="s">
        <v>1079</v>
      </c>
      <c r="K209" s="15"/>
      <c r="L209" s="12">
        <v>2.4897999999999998</v>
      </c>
      <c r="M209" s="12">
        <f t="shared" si="8"/>
        <v>2.4897999999999998</v>
      </c>
      <c r="N209" s="9">
        <v>2.4897999999999998</v>
      </c>
      <c r="O209" s="8">
        <f t="shared" si="7"/>
        <v>727.02159999999992</v>
      </c>
    </row>
    <row r="210" spans="1:15" ht="60" x14ac:dyDescent="0.25">
      <c r="A210" s="3">
        <v>208</v>
      </c>
      <c r="B210" s="4" t="s">
        <v>240</v>
      </c>
      <c r="C210" s="6"/>
      <c r="D210" s="4"/>
      <c r="E210" s="7" t="s">
        <v>1</v>
      </c>
      <c r="F210" s="5">
        <v>271</v>
      </c>
      <c r="G210" s="15" t="s">
        <v>470</v>
      </c>
      <c r="H210" s="9" t="s">
        <v>685</v>
      </c>
      <c r="I210" s="9" t="s">
        <v>873</v>
      </c>
      <c r="J210" s="13" t="s">
        <v>1080</v>
      </c>
      <c r="K210" s="15"/>
      <c r="L210" s="12">
        <v>1.2</v>
      </c>
      <c r="M210" s="12">
        <f t="shared" si="8"/>
        <v>1.2</v>
      </c>
      <c r="N210" s="9">
        <v>1.2</v>
      </c>
      <c r="O210" s="8">
        <f t="shared" si="7"/>
        <v>325.2</v>
      </c>
    </row>
    <row r="211" spans="1:15" ht="45" x14ac:dyDescent="0.25">
      <c r="A211" s="3">
        <v>209</v>
      </c>
      <c r="B211" s="4" t="s">
        <v>241</v>
      </c>
      <c r="C211" s="6"/>
      <c r="D211" s="4"/>
      <c r="E211" s="7" t="s">
        <v>1</v>
      </c>
      <c r="F211" s="5">
        <v>260</v>
      </c>
      <c r="G211" s="15" t="s">
        <v>471</v>
      </c>
      <c r="H211" s="9" t="s">
        <v>686</v>
      </c>
      <c r="I211" s="9" t="s">
        <v>874</v>
      </c>
      <c r="J211" s="13" t="s">
        <v>1081</v>
      </c>
      <c r="K211" s="15"/>
      <c r="L211" s="12">
        <v>2.1452</v>
      </c>
      <c r="M211" s="12">
        <f t="shared" si="8"/>
        <v>2.1452</v>
      </c>
      <c r="N211" s="9">
        <v>2.1452</v>
      </c>
      <c r="O211" s="8">
        <f t="shared" si="7"/>
        <v>557.75199999999995</v>
      </c>
    </row>
    <row r="212" spans="1:15" ht="45" x14ac:dyDescent="0.25">
      <c r="A212" s="3">
        <v>210</v>
      </c>
      <c r="B212" s="4" t="s">
        <v>242</v>
      </c>
      <c r="C212" s="6"/>
      <c r="D212" s="4"/>
      <c r="E212" s="7" t="s">
        <v>1</v>
      </c>
      <c r="F212" s="5">
        <v>2892</v>
      </c>
      <c r="G212" s="15" t="s">
        <v>472</v>
      </c>
      <c r="H212" s="9" t="s">
        <v>687</v>
      </c>
      <c r="I212" s="9" t="s">
        <v>875</v>
      </c>
      <c r="J212" s="13" t="s">
        <v>1082</v>
      </c>
      <c r="K212" s="15"/>
      <c r="L212" s="12">
        <v>0.49299999999999999</v>
      </c>
      <c r="M212" s="12">
        <f t="shared" si="8"/>
        <v>0.49299999999999999</v>
      </c>
      <c r="N212" s="9">
        <v>0.49299999999999999</v>
      </c>
      <c r="O212" s="8">
        <f t="shared" si="7"/>
        <v>1425.7560000000001</v>
      </c>
    </row>
    <row r="213" spans="1:15" ht="90" x14ac:dyDescent="0.25">
      <c r="A213" s="3">
        <v>211</v>
      </c>
      <c r="B213" s="4" t="s">
        <v>243</v>
      </c>
      <c r="C213" s="6" t="s">
        <v>255</v>
      </c>
      <c r="D213" s="4"/>
      <c r="E213" s="7" t="s">
        <v>1</v>
      </c>
      <c r="F213" s="5">
        <v>260</v>
      </c>
      <c r="G213" s="15" t="s">
        <v>473</v>
      </c>
      <c r="H213" s="9" t="s">
        <v>688</v>
      </c>
      <c r="I213" s="9" t="s">
        <v>876</v>
      </c>
      <c r="J213" s="13" t="s">
        <v>1083</v>
      </c>
      <c r="K213" s="17" t="s">
        <v>1109</v>
      </c>
      <c r="L213" s="12">
        <v>6.4234999999999998</v>
      </c>
      <c r="M213" s="12">
        <f t="shared" si="8"/>
        <v>6.4234999999999998</v>
      </c>
      <c r="N213" s="9">
        <v>6.4234999999999998</v>
      </c>
      <c r="O213" s="8">
        <f t="shared" si="7"/>
        <v>1670.11</v>
      </c>
    </row>
    <row r="214" spans="1:15" ht="30" x14ac:dyDescent="0.25">
      <c r="A214" s="3">
        <v>212</v>
      </c>
      <c r="B214" s="4" t="s">
        <v>244</v>
      </c>
      <c r="C214" s="6" t="s">
        <v>255</v>
      </c>
      <c r="D214" s="4"/>
      <c r="E214" s="7" t="s">
        <v>245</v>
      </c>
      <c r="F214" s="5">
        <v>297</v>
      </c>
      <c r="G214" s="15" t="s">
        <v>474</v>
      </c>
      <c r="H214" s="9" t="s">
        <v>689</v>
      </c>
      <c r="I214" s="9" t="s">
        <v>877</v>
      </c>
      <c r="J214" s="13" t="s">
        <v>1084</v>
      </c>
      <c r="K214" s="21" t="s">
        <v>1110</v>
      </c>
      <c r="L214" s="12">
        <v>20.666699999999999</v>
      </c>
      <c r="M214" s="12">
        <f t="shared" si="8"/>
        <v>20.666699999999999</v>
      </c>
      <c r="N214" s="9">
        <v>20.666699999999999</v>
      </c>
      <c r="O214" s="8">
        <f t="shared" si="7"/>
        <v>6138.0099</v>
      </c>
    </row>
    <row r="215" spans="1:15" ht="60" x14ac:dyDescent="0.25">
      <c r="A215" s="3">
        <v>213</v>
      </c>
      <c r="B215" s="4" t="s">
        <v>246</v>
      </c>
      <c r="C215" s="6" t="s">
        <v>255</v>
      </c>
      <c r="D215" s="4"/>
      <c r="E215" s="7" t="s">
        <v>40</v>
      </c>
      <c r="F215" s="5">
        <v>37076</v>
      </c>
      <c r="G215" s="15" t="s">
        <v>475</v>
      </c>
      <c r="H215" s="9" t="s">
        <v>690</v>
      </c>
      <c r="I215" s="9" t="s">
        <v>878</v>
      </c>
      <c r="J215" s="13" t="s">
        <v>1085</v>
      </c>
      <c r="K215" s="15" t="s">
        <v>1111</v>
      </c>
      <c r="L215" s="12">
        <v>0.41249999999999998</v>
      </c>
      <c r="M215" s="12">
        <f t="shared" si="8"/>
        <v>0.41249999999999998</v>
      </c>
      <c r="N215" s="9">
        <v>0.41249999999999998</v>
      </c>
      <c r="O215" s="8">
        <f t="shared" si="7"/>
        <v>15293.849999999999</v>
      </c>
    </row>
    <row r="216" spans="1:15" ht="60" x14ac:dyDescent="0.25">
      <c r="A216" s="3">
        <v>214</v>
      </c>
      <c r="B216" s="4" t="s">
        <v>247</v>
      </c>
      <c r="C216" s="6" t="s">
        <v>255</v>
      </c>
      <c r="D216" s="4"/>
      <c r="E216" s="7" t="s">
        <v>1</v>
      </c>
      <c r="F216" s="5">
        <v>9579</v>
      </c>
      <c r="G216" s="15" t="s">
        <v>476</v>
      </c>
      <c r="H216" s="9" t="s">
        <v>691</v>
      </c>
      <c r="I216" s="9" t="s">
        <v>879</v>
      </c>
      <c r="J216" s="13" t="s">
        <v>1086</v>
      </c>
      <c r="K216" s="15" t="s">
        <v>1112</v>
      </c>
      <c r="L216" s="12">
        <v>1.1667000000000001</v>
      </c>
      <c r="M216" s="12">
        <f t="shared" si="8"/>
        <v>1.1667000000000001</v>
      </c>
      <c r="N216" s="9">
        <v>1.1667000000000001</v>
      </c>
      <c r="O216" s="8">
        <f t="shared" si="7"/>
        <v>11175.819300000001</v>
      </c>
    </row>
    <row r="217" spans="1:15" ht="105" x14ac:dyDescent="0.25">
      <c r="A217" s="3">
        <v>215</v>
      </c>
      <c r="B217" s="4" t="s">
        <v>248</v>
      </c>
      <c r="C217" s="6" t="s">
        <v>255</v>
      </c>
      <c r="D217" s="4"/>
      <c r="E217" s="7" t="s">
        <v>249</v>
      </c>
      <c r="F217" s="5">
        <v>479</v>
      </c>
      <c r="G217" s="15" t="s">
        <v>477</v>
      </c>
      <c r="H217" s="9" t="s">
        <v>692</v>
      </c>
      <c r="I217" s="9" t="s">
        <v>880</v>
      </c>
      <c r="J217" s="13" t="s">
        <v>1087</v>
      </c>
      <c r="K217" s="15" t="s">
        <v>1113</v>
      </c>
      <c r="L217" s="12">
        <v>6.3853</v>
      </c>
      <c r="M217" s="12">
        <f t="shared" si="8"/>
        <v>6.3853</v>
      </c>
      <c r="N217" s="9">
        <v>4.2568999999999999</v>
      </c>
      <c r="O217" s="8">
        <f t="shared" si="7"/>
        <v>3058.5587</v>
      </c>
    </row>
    <row r="218" spans="1:15" ht="28.5" customHeight="1" x14ac:dyDescent="0.25">
      <c r="A218" s="28" t="s">
        <v>263</v>
      </c>
      <c r="B218" s="28"/>
      <c r="C218" s="28"/>
      <c r="D218" s="28"/>
      <c r="E218" s="28"/>
      <c r="F218" s="28"/>
      <c r="G218" s="28"/>
      <c r="H218" s="28"/>
      <c r="I218" s="28"/>
      <c r="J218" s="28"/>
      <c r="K218" s="28"/>
      <c r="L218" s="28"/>
      <c r="M218" s="28"/>
      <c r="N218" s="28"/>
      <c r="O218" s="10">
        <f>SUM(O3:O217)</f>
        <v>6253879.9240999995</v>
      </c>
    </row>
  </sheetData>
  <mergeCells count="2">
    <mergeCell ref="A1:O1"/>
    <mergeCell ref="A218:N218"/>
  </mergeCells>
  <pageMargins left="0.51181102362204722" right="0.55118110236220474" top="0.74" bottom="0.55118110236220474" header="0.31496062992125984" footer="0.31496062992125984"/>
  <pageSetup paperSize="9" scale="60" fitToHeight="50" orientation="landscape" r:id="rId1"/>
  <headerFooter>
    <oddHeader>&amp;C&amp;"-,Grassetto"&amp;12PROCEDURA APERTA PER LA FORNITURA DI CARTA IN RISME, PRODOTTI DI CANCELLERIA, STAMPATI ED OPERE DI LEGATORIA E SERVIZI CONNESSI PER LE AMMINISTRAZIONI DELLA REGIONE MARCHE - GARA SIMO N. 7812261</oddHeader>
    <oddFooter>&amp;LLotto 2 - Cancelleria&amp;R&amp;P/&amp;N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Offerta economica Cancelleria</vt:lpstr>
      <vt:lpstr>'Offerta economica Cancelleria'!Titoli_stampa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Donatella Giannini</dc:creator>
  <cp:lastModifiedBy>Utente</cp:lastModifiedBy>
  <cp:lastPrinted>2020-10-05T17:19:22Z</cp:lastPrinted>
  <dcterms:created xsi:type="dcterms:W3CDTF">2020-06-26T15:52:18Z</dcterms:created>
  <dcterms:modified xsi:type="dcterms:W3CDTF">2020-12-29T08:37:45Z</dcterms:modified>
</cp:coreProperties>
</file>